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планирования\ВАЖНОЕ\ИПР\ИП_отчет\_Отчет_ДЭР_114\2021\_Отчет_2021_год_ОИВ\на отправку\"/>
    </mc:Choice>
  </mc:AlternateContent>
  <xr:revisionPtr revIDLastSave="0" documentId="13_ncr:1_{E555ECEC-5BE3-4DF2-88FC-019A9871FF5B}" xr6:coauthVersionLast="47" xr6:coauthVersionMax="47" xr10:uidLastSave="{00000000-0000-0000-0000-000000000000}"/>
  <bookViews>
    <workbookView xWindow="-110" yWindow="-110" windowWidth="38620" windowHeight="21220" xr2:uid="{069F9422-3E0A-4698-B6C4-F4BEEFBA94CA}"/>
  </bookViews>
  <sheets>
    <sheet name="2021-202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Sort" hidden="1">#REF!</definedName>
    <definedName name="IC">[1]Lists!$B$2:$B$139</definedName>
    <definedName name="P1_dip" hidden="1">[2]FST5!$G$70:$G$75,[2]FST5!$G$77:$G$78,[2]FST5!$G$80:$G$83,[2]FST5!$G$85,[2]FST5!$G$87:$G$91,[2]FST5!$G$93:$G$97,[2]FST5!$G$100:$G$116,[2]FST5!$G$118:$G$123</definedName>
    <definedName name="P1_SC22" hidden="1">'[2]2008 -2010'!$G$51,'[2]2008 -2010'!$J$48,'[2]2008 -2010'!$T$48,'[2]2008 -2010'!$AD$48,'[2]2008 -2010'!$AF$36:$AF$37,'[2]2008 -2010'!$AD$36:$AD$37</definedName>
    <definedName name="P1_SCOPE_DOP" hidden="1">[2]Регионы!#REF!,[2]Регионы!#REF!,[2]Регионы!#REF!,[2]Регионы!#REF!,[2]Регионы!#REF!,[2]Регионы!#REF!</definedName>
    <definedName name="P1_SCOPE_FST7" hidden="1">'[2]2008 -2010'!$AL$41:$AL$43,'[2]2008 -2010'!$AL$39,'[2]2008 -2010'!$AL$31:$AL$37,'[2]2008 -2010'!$AL$28:$AL$29,'[2]2008 -2010'!$AL$23,'[2]2008 -2010'!$AL$21</definedName>
    <definedName name="P1_SCOPE_FULL_LOAD" hidden="1">'[2]2008 -2010'!$G$27:$G$44,'[2]2008 -2010'!$G$46,'[2]2008 -2010'!$G$48,'[2]2008 -2010'!$G$50:$G$56,'[2]2008 -2010'!$G$58:$G$61,'[2]2008 -2010'!$J$13:$J$24</definedName>
    <definedName name="P1_SCOPE_IND" hidden="1">'[2]2008 -2010'!$R$41:$S$43,'[2]2008 -2010'!$H$41:$I$43,'[2]2008 -2010'!$H$39:$I$39,'[2]2008 -2010'!$R$39:$S$39,'[2]2008 -2010'!$R$30:$S$35,'[2]2008 -2010'!$H$30:$I$35</definedName>
    <definedName name="P1_SCOPE_IND2" hidden="1">'[2]2008 -2010'!$R$58:$S$58,'[2]2008 -2010'!$AB$41:$AC$43,'[2]2008 -2010'!$R$41:$S$43,'[2]2008 -2010'!$R$39:$S$39,'[2]2008 -2010'!$AB$39:$AC$39</definedName>
    <definedName name="P1_SCOPE_NET_DATE" hidden="1">#REF!,#REF!,#REF!,#REF!</definedName>
    <definedName name="P1_SCOPE_NET_NVV" hidden="1">#REF!,#REF!,#REF!,#REF!,#REF!,#REF!,#REF!</definedName>
    <definedName name="P1_SCOPE_NOTIND" hidden="1">'[2]2008 -2010'!$T$51:$T$52,'[2]2008 -2010'!$V$51:$V$52,'[2]2008 -2010'!$AD$51:$AD$52,'[2]2008 -2010'!$AF$51:$AF$52,'[2]2008 -2010'!$L$36:$L$37,'[2]2008 -2010'!$J$29</definedName>
    <definedName name="P1_SCOPE_NotInd2" hidden="1">'[2]2008 -2010'!$J$36:$J$37,'[2]2008 -2010'!$L$36:$L$37,'[2]2008 -2010'!$J$29,'[2]2008 -2010'!$J$21,'[2]2008 -2010'!$J$14,'[2]2008 -2010'!$T$14,'[2]2008 -2010'!$T$21</definedName>
    <definedName name="P1_SCOPE_NotInd3" hidden="1">'[2]2008 -2010'!$G$51,'[2]2008 -2010'!$J$48,'[2]2008 -2010'!$L$48,'[2]2008 -2010'!$J$36:$J$37,'[2]2008 -2010'!$L$36:$L$37,'[2]2008 -2010'!$J$29,'[2]2008 -2010'!$J$21</definedName>
    <definedName name="P1_SCOPE_NotInt" hidden="1">'[2]2008 -2010'!$G$51,'[2]2008 -2010'!$J$48,'[2]2008 -2010'!$T$48,'[2]2008 -2010'!$AD$48,'[2]2008 -2010'!$AF$36:$AF$37,'[2]2008 -2010'!$AD$36:$AD$37</definedName>
    <definedName name="P1_SCOPE_REGS" hidden="1">#REF!,#REF!,#REF!,#REF!,#REF!</definedName>
    <definedName name="P1_SCOPE_SAVE2" hidden="1">'[2]2008 -2010'!$AD$36:$AD$37,'[2]2008 -2010'!$AF$36:$AF$37,'[2]2008 -2010'!$AD$29,'[2]2008 -2010'!$AD$21,'[2]2008 -2010'!$AD$14,'[2]2008 -2010'!$T$14,'[2]2008 -2010'!$T$21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0_SCOPE_FULL_LOAD" hidden="1">'[2]2008 -2010'!$AF$58:$AF$61,'[2]2008 -2010'!$AD$50:$AD$56,'[2]2008 -2010'!$AF$50:$AF$56,'[2]2008 -2010'!$AD$48,'[2]2008 -2010'!$AF$48,'[2]2008 -2010'!$AD$46</definedName>
    <definedName name="P11_SCOPE_FULL_LOAD" hidden="1">'[2]2008 -2010'!$AF$46,'[2]2008 -2010'!$AD$27:$AD$44,'[2]2008 -2010'!$AF$27:$AF$44,'[2]2008 -2010'!$AD$13:$AD$24,'[2]2008 -2010'!$AF$13:$AF$24</definedName>
    <definedName name="P12_SCOPE_FULL_LOAD" hidden="1">'[2]2008 -2010'!$AH$13:$AH$24,'[2]2008 -2010'!$AJ$13:$AJ$24,'[2]2008 -2010'!$AH$27:$AH$44,'[2]2008 -2010'!$AJ$27:$AJ$44,'[2]2008 -2010'!$AH$46,'[2]2008 -2010'!$AJ$46</definedName>
    <definedName name="P13_SCOPE_FULL_LOAD" hidden="1">'[2]2008 -2010'!$AH$48,'[2]2008 -2010'!$AJ$48,'[2]2008 -2010'!$AH$50:$AH$56,'[2]2008 -2010'!$AJ$50:$AJ$56,'[2]2008 -2010'!$AH$58:$AH$61,'[2]2008 -2010'!$AJ$58:$AJ$61</definedName>
    <definedName name="P14_SCOPE_FULL_LOAD" hidden="1">'[2]2008 -2010'!$AL$13:$AL$14,'[2]2008 -2010'!$AL$17,'[2]2008 -2010'!$AL$19,'[2]2008 -2010'!$AL$21,'[2]2008 -2010'!$AL$23,'[2]2008 -2010'!$AL$28:$AL$29</definedName>
    <definedName name="P15_SCOPE_FULL_LOAD" hidden="1">'[2]2008 -2010'!$AL$31:$AL$37,'[2]2008 -2010'!$AL$39,'[2]2008 -2010'!$AL$41:$AL$43,'[2]2008 -2010'!$AL$48,'[2]2008 -2010'!$G$13:$G$24,P1_SCOPE_FULL_LOAD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[2]FST5!$G$125:$G$126,[2]FST5!$G$128:$G$131,[2]FST5!$G$133,[2]FST5!$G$135:$G$139,[2]FST5!$G$141,[2]FST5!$G$143:$G$145,[2]FST5!$G$149:$G$165</definedName>
    <definedName name="P2_SC22" hidden="1">'[2]2008 -2010'!$AD$29,'[2]2008 -2010'!$AD$21,'[2]2008 -2010'!$AD$14,'[2]2008 -2010'!$T$14,'[2]2008 -2010'!$T$21,'[2]2008 -2010'!$T$29,'[2]2008 -2010'!$T$36:$T$37</definedName>
    <definedName name="P2_SCOPE_FULL_LOAD" hidden="1">'[2]2008 -2010'!$J$27:$J$44,'[2]2008 -2010'!$J$46,'[2]2008 -2010'!$J$48,'[2]2008 -2010'!$J$50:$J$56,'[2]2008 -2010'!$J$58:$J$61,'[2]2008 -2010'!$L$58:$L$61</definedName>
    <definedName name="P2_SCOPE_IND" hidden="1">'[2]2008 -2010'!$H$22:$I$23,'[2]2008 -2010'!$R$22:$S$23,'[2]2008 -2010'!$R$19:$S$19,'[2]2008 -2010'!$H$19:$I$19,'[2]2008 -2010'!$H$17:$I$17,'[2]2008 -2010'!$H$15:$I$15</definedName>
    <definedName name="P2_SCOPE_IND2" hidden="1">'[2]2008 -2010'!$AB$30:$AC$35,'[2]2008 -2010'!$R$30:$S$35,'[2]2008 -2010'!$AB$22:$AC$23,'[2]2008 -2010'!$R$22:$S$23,'[2]2008 -2010'!$R$19:$S$19</definedName>
    <definedName name="P2_SCOPE_NOTIND" hidden="1">'[2]2008 -2010'!$J$21,'[2]2008 -2010'!$L$21,'[2]2008 -2010'!$L$14,'[2]2008 -2010'!$J$14,'[2]2008 -2010'!$T$29,'[2]2008 -2010'!$T$36:$T$37,'[2]2008 -2010'!$V$36:$V$37</definedName>
    <definedName name="P2_SCOPE_NotInd2" hidden="1">'[2]2008 -2010'!$T$29,'[2]2008 -2010'!$T$36:$T$37,'[2]2008 -2010'!$T$48,'[2]2008 -2010'!$V$36:$V$37,'[2]2008 -2010'!$AD$48,'[2]2008 -2010'!$AD$36:$AD$37</definedName>
    <definedName name="P2_SCOPE_NotInd3" hidden="1">'[2]2008 -2010'!$L$21,'[2]2008 -2010'!$L$14,'[2]2008 -2010'!$J$14,'[2]2008 -2010'!$T$29,'[2]2008 -2010'!$T$36:$T$37,'[2]2008 -2010'!$V$36:$V$37,'[2]2008 -2010'!$AD$29</definedName>
    <definedName name="P2_SCOPE_NotInt" hidden="1">'[2]2008 -2010'!$AD$29,'[2]2008 -2010'!$AD$21,'[2]2008 -2010'!$AD$14,'[2]2008 -2010'!$T$14,'[2]2008 -2010'!$T$21,'[2]2008 -2010'!$T$29,'[2]2008 -2010'!$T$36:$T$37</definedName>
    <definedName name="P2_SCOPE_SAVE2" hidden="1">'[2]2008 -2010'!$T$29,'[2]2008 -2010'!$T$36:$T$37,'[2]2008 -2010'!$V$36:$V$37,'[2]2008 -2010'!$T$48,'[2]2008 -2010'!$J$48,'[2]2008 -2010'!$J$36:$J$37</definedName>
    <definedName name="P2_SCOPE_TAR_OLD" hidden="1">[3]свод!$W$8:$W$25,[3]свод!$W$27:$W$37,[3]свод!$W$39:$W$51,[3]свод!$W$53:$W$66,[3]свод!$W$68:$W$73,[3]свод!$W$75:$W$89,[3]свод!$W$91:$W$101</definedName>
    <definedName name="P3_dip" hidden="1">[2]FST5!$G$167:$G$172,[2]FST5!$G$174:$G$175,[2]FST5!$G$177:$G$180,[2]FST5!$G$182,[2]FST5!$G$184:$G$188,[2]FST5!$G$190,[2]FST5!$G$192:$G$194</definedName>
    <definedName name="P3_SC22" hidden="1">'[2]2008 -2010'!$V$36:$V$37,'[2]2008 -2010'!$L$36:$L$37,'[2]2008 -2010'!$J$29,'[2]2008 -2010'!$J$21,'[2]2008 -2010'!$J$14,'[2]2008 -2010'!$J$36:$J$37</definedName>
    <definedName name="P3_SCOPE_FULL_LOAD" hidden="1">'[2]2008 -2010'!$L$50:$L$56,'[2]2008 -2010'!$L$48,'[2]2008 -2010'!$L$46,'[2]2008 -2010'!$L$27:$L$44,'[2]2008 -2010'!$L$13:$L$24,'[2]2008 -2010'!$N$13:$N$24</definedName>
    <definedName name="P3_SCOPE_IND" hidden="1">'[2]2008 -2010'!$R$17:$S$17,'[2]2008 -2010'!$R$15:$S$15,'[2]2008 -2010'!$AB$15:$AC$15,'[2]2008 -2010'!$AB$17:$AC$17,'[2]2008 -2010'!$AB$19:$AC$19</definedName>
    <definedName name="P3_SCOPE_IND2" hidden="1">'[2]2008 -2010'!$R$17:$S$17,'[2]2008 -2010'!$R$15:$S$15,'[2]2008 -2010'!$AB$15:$AC$15,'[2]2008 -2010'!$AB$17:$AC$17,'[2]2008 -2010'!$AB$19:$AC$19</definedName>
    <definedName name="P3_SCOPE_NOTIND" hidden="1">'[2]2008 -2010'!$AD$29,'[2]2008 -2010'!$AD$48,'[2]2008 -2010'!$AF$48,'[2]2008 -2010'!$AD$21,'[2]2008 -2010'!$AF$21,'[2]2008 -2010'!$AD$14,'[2]2008 -2010'!$AF$14</definedName>
    <definedName name="P3_SCOPE_NotInd2" hidden="1">'[2]2008 -2010'!$AF$36:$AF$37,'[2]2008 -2010'!$AD$29,'[2]2008 -2010'!$AD$21,'[2]2008 -2010'!$AD$14,'[2]2008 -2010'!$G$59:$G$60,'[2]2008 -2010'!$L$14,'[2]2008 -2010'!$L$21</definedName>
    <definedName name="P3_SCOPE_NotInt" hidden="1">'[2]2008 -2010'!$V$36:$V$37,'[2]2008 -2010'!$L$36:$L$37,'[2]2008 -2010'!$J$29,'[2]2008 -2010'!$J$21,'[2]2008 -2010'!$J$14,'[2]2008 -2010'!$J$36:$J$37</definedName>
    <definedName name="P4_dip" hidden="1">[2]FST5!$G$197:$G$212,[2]FST5!$G$214:$G$217,[2]FST5!$G$219:$G$224,[2]FST5!$G$226,[2]FST5!$G$228,[2]FST5!$G$230,[2]FST5!$G$232,[2]FST5!$G$52:$G$68,P1_dip</definedName>
    <definedName name="P4_SCOPE_FULL_LOAD" hidden="1">'[2]2008 -2010'!$P$13:$P$24,'[2]2008 -2010'!$N$27:$N$44,'[2]2008 -2010'!$P$27:$P$44,'[2]2008 -2010'!$N$46,'[2]2008 -2010'!$P$46,'[2]2008 -2010'!$N$48</definedName>
    <definedName name="P4_SCOPE_IND" hidden="1">'[2]2008 -2010'!$AB$22:$AC$23,'[2]2008 -2010'!$AB$30:$AC$35,'[2]2008 -2010'!$AB$39:$AC$39,'[2]2008 -2010'!$AB$41:$AC$43,'[2]2008 -2010'!$H$58:$I$58</definedName>
    <definedName name="P4_SCOPE_IND2" hidden="1">'[2]2008 -2010'!$H$58:$I$58,'[2]2008 -2010'!$H$41:$I$43,'[2]2008 -2010'!$H$39:$I$39,'[2]2008 -2010'!$H$30:$I$35,'[2]2008 -2010'!$H$22:$I$23,'[2]2008 -2010'!$H$19:$I$19</definedName>
    <definedName name="P4_SCOPE_NOTIND" hidden="1">'[2]2008 -2010'!$AD$17,'[2]2008 -2010'!$AF$17,'[2]2008 -2010'!$AD$19,'[2]2008 -2010'!$AF$19,'[2]2008 -2010'!$AD$23,'[2]2008 -2010'!$AF$23,'[2]2008 -2010'!$T$14</definedName>
    <definedName name="P4_SCOPE_NotInd2" hidden="1">'[2]2008 -2010'!$J$17,'[2]2008 -2010'!$L$17,'[2]2008 -2010'!$J$19,'[2]2008 -2010'!$L$19,'[2]2008 -2010'!$J$23,'[2]2008 -2010'!$L$23,'[2]2008 -2010'!$T$17</definedName>
    <definedName name="P5_SCOPE_FULL_LOAD" hidden="1">'[2]2008 -2010'!$P$48,'[2]2008 -2010'!$N$50:$N$56,'[2]2008 -2010'!$P$50:$P$56,'[2]2008 -2010'!$N$58:$N$61,'[2]2008 -2010'!$P$58:$P$61,'[2]2008 -2010'!$T$58:$T$61</definedName>
    <definedName name="P5_SCOPE_NOTIND" hidden="1">'[2]2008 -2010'!$V$14,'[2]2008 -2010'!$T$17,'[2]2008 -2010'!$V$17,'[2]2008 -2010'!$T$19,'[2]2008 -2010'!$V$19,'[2]2008 -2010'!$T$21,'[2]2008 -2010'!$V$21</definedName>
    <definedName name="P5_SCOPE_NotInd2" hidden="1">'[2]2008 -2010'!$V$17,'[2]2008 -2010'!$T$19,'[2]2008 -2010'!$V$19,'[2]2008 -2010'!$V$23,'[2]2008 -2010'!$T$23,'[2]2008 -2010'!$AD$17,'[2]2008 -2010'!$AF$17</definedName>
    <definedName name="P6_SCOPE_FULL_LOAD" hidden="1">'[2]2008 -2010'!$V$58:$V$61,'[2]2008 -2010'!$T$50:$T$56,'[2]2008 -2010'!$V$50:$V$56,'[2]2008 -2010'!$T$48,'[2]2008 -2010'!$V$48,'[2]2008 -2010'!$T$46</definedName>
    <definedName name="P6_SCOPE_NOTIND" hidden="1">'[2]2008 -2010'!$T$23,'[2]2008 -2010'!$V$23,'[2]2008 -2010'!$J$17,'[2]2008 -2010'!$L$17,'[2]2008 -2010'!$J$19,'[2]2008 -2010'!$L$19,'[2]2008 -2010'!$J$23</definedName>
    <definedName name="P6_SCOPE_NotInd2" hidden="1">'[2]2008 -2010'!$AD$19,'[2]2008 -2010'!$AF$19,'[2]2008 -2010'!$AD$23,'[2]2008 -2010'!$AF$23,'[2]2008 -2010'!$L$48,'[2]2008 -2010'!$V$48,'[2]2008 -2010'!$V$14</definedName>
    <definedName name="P7_SCOPE_FULL_LOAD" hidden="1">'[2]2008 -2010'!$V$46,'[2]2008 -2010'!$T$27:$T$44,'[2]2008 -2010'!$V$27:$V$44,'[2]2008 -2010'!$T$13:$T$24,'[2]2008 -2010'!$V$13:$V$24,'[2]2008 -2010'!$X$13:$X$24</definedName>
    <definedName name="P7_SCOPE_NOTIND" hidden="1">'[2]2008 -2010'!$L$23,'[2]2008 -2010'!$T$48,'[2]2008 -2010'!$V$48,'[2]2008 -2010'!$AD$36:$AD$37,'[2]2008 -2010'!$AF$36:$AF$37,'[2]2008 -2010'!$G$59:$G$60</definedName>
    <definedName name="P7_SCOPE_NotInd2" hidden="1">'[2]2008 -2010'!$V$21,'[2]2008 -2010'!$AF$14,'[2]2008 -2010'!$AF$21,'[2]2008 -2010'!$AF$48,'[2]2008 -2010'!$J$48,P1_SCOPE_NotInd2,P2_SCOPE_NotInd2,P3_SCOPE_NotInd2</definedName>
    <definedName name="P8_SCOPE_FULL_LOAD" hidden="1">'[2]2008 -2010'!$Z$13:$Z$24,'[2]2008 -2010'!$X$27:$X$44,'[2]2008 -2010'!$Z$27:$Z$44,'[2]2008 -2010'!$X$46,'[2]2008 -2010'!$Z$46,'[2]2008 -2010'!$X$48</definedName>
    <definedName name="P8_SCOPE_NOTIND" hidden="1">'[2]2008 -2010'!$J$48,'[2]2008 -2010'!$L$48,'[2]2008 -2010'!$J$36:$J$37,'[2]2008 -2010'!$J$51:$J$52,'[2]2008 -2010'!$G$51:$G$52,'[2]2008 -2010'!$L$51:$L$52</definedName>
    <definedName name="P9_SCOPE_FULL_LOAD" hidden="1">'[2]2008 -2010'!$Z$48,'[2]2008 -2010'!$X$50:$X$56,'[2]2008 -2010'!$Z$50:$Z$56,'[2]2008 -2010'!$X$58:$X$61,'[2]2008 -2010'!$Z$58:$Z$61,'[2]2008 -2010'!$AD$58:$AD$61</definedName>
    <definedName name="P9_SCOPE_NotInd" hidden="1">'[2]2008 -2010'!$L$36:$L$37,P1_SCOPE_NOTIND,P2_SCOPE_NOTIND,P3_SCOPE_NOTIND,P4_SCOPE_NOTIND,P5_SCOPE_NOTIND,P6_SCOPE_NOTIND,P7_SCOPE_NOTIND</definedName>
    <definedName name="period">[1]Lists!$P$4:$P$5</definedName>
    <definedName name="wrn.Сравнение._.с._.отраслями." hidden="1">{#N/A,#N/A,TRUE,"Лист1";#N/A,#N/A,TRUE,"Лист2";#N/A,#N/A,TRUE,"Лист3"}</definedName>
    <definedName name="БПДР_Выплаты">[4]Lists!$AD$3:$AD$26</definedName>
    <definedName name="БПДР_Выручка">[4]Lists!$AA$3:$AA$12</definedName>
    <definedName name="БПДР_Поступления">[4]Lists!$AC$3:$AC$10</definedName>
    <definedName name="БПДР_Стоимость">[4]Lists!$AB$3:$AB$27</definedName>
    <definedName name="Виза">[5]Tehsheet!$R$360:$R$362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ассОтходов">[5]Tehsheet!$D$102:$D$105</definedName>
    <definedName name="_xlnm.Print_Area" localSheetId="0">'2021-2023'!$A$1:$M$457</definedName>
    <definedName name="Период">[5]Tehsheet!$B$357:$B$373</definedName>
    <definedName name="Подразд">[5]Tehsheet!$A$357:$A$398</definedName>
    <definedName name="прибыль3" hidden="1">{#N/A,#N/A,TRUE,"Лист1";#N/A,#N/A,TRUE,"Лист2";#N/A,#N/A,TRUE,"Лист3"}</definedName>
    <definedName name="р_ахд_стоимость">[1]Lists!$M$3:$M$79</definedName>
    <definedName name="рис1" hidden="1">{#N/A,#N/A,TRUE,"Лист1";#N/A,#N/A,TRUE,"Лист2";#N/A,#N/A,TRUE,"Лист3"}</definedName>
    <definedName name="Сбыт_Смета_выплаты">[1]Lists!$AJ$33:$AJ$62</definedName>
    <definedName name="Сбыт_Смета_Стоимость">[1]Lists!$AJ$3:$AJ$32</definedName>
    <definedName name="СписокВодоснаб">[6]Tehsheet!$F$98:$F$102</definedName>
    <definedName name="СписокИТ">[6]Tehsheet!$D$98:$D$104</definedName>
    <definedName name="СписокККТ">[6]Tehsheet!$N$98:$N$100</definedName>
    <definedName name="СписокКондиционеры">[6]Tehsheet!$L$98:$L$100</definedName>
    <definedName name="списокОС">[6]Tehsheet!$C$98:$C$117</definedName>
    <definedName name="СписокСвязь">[6]Tehsheet!$J$98:$J$102</definedName>
    <definedName name="СписокТБО">[6]Tehsheet!$H$98:$H$101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ормат">[5]Tehsheet!$R$357:$R$358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2" i="1" l="1"/>
  <c r="J371" i="1"/>
  <c r="K371" i="1" s="1"/>
  <c r="L371" i="1" s="1"/>
  <c r="J370" i="1"/>
  <c r="K370" i="1" s="1"/>
  <c r="L370" i="1" s="1"/>
  <c r="J369" i="1"/>
  <c r="L409" i="1"/>
  <c r="K409" i="1"/>
  <c r="K404" i="1"/>
  <c r="L404" i="1" s="1"/>
  <c r="K396" i="1"/>
  <c r="L396" i="1" s="1"/>
  <c r="K395" i="1"/>
  <c r="L395" i="1" s="1"/>
  <c r="K385" i="1"/>
  <c r="L385" i="1" s="1"/>
  <c r="K372" i="1"/>
  <c r="L372" i="1"/>
  <c r="K369" i="1"/>
  <c r="L369" i="1" s="1"/>
  <c r="L364" i="1"/>
  <c r="K364" i="1"/>
  <c r="K349" i="1"/>
  <c r="L349" i="1" s="1"/>
  <c r="K157" i="1"/>
  <c r="L157" i="1" s="1"/>
  <c r="K106" i="1"/>
  <c r="L106" i="1" s="1"/>
  <c r="K93" i="1"/>
  <c r="L93" i="1" s="1"/>
  <c r="K78" i="1"/>
  <c r="L78" i="1" s="1"/>
  <c r="K66" i="1"/>
  <c r="L66" i="1" s="1"/>
  <c r="K35" i="1"/>
  <c r="L35" i="1" s="1"/>
  <c r="K34" i="1"/>
  <c r="L34" i="1" s="1"/>
  <c r="L29" i="1"/>
  <c r="K29" i="1"/>
  <c r="L20" i="1"/>
  <c r="K20" i="1"/>
  <c r="I396" i="1"/>
  <c r="I395" i="1" s="1"/>
  <c r="I66" i="1" l="1"/>
  <c r="J396" i="1"/>
  <c r="J395" i="1" s="1"/>
  <c r="J78" i="1" l="1"/>
  <c r="J93" i="1" l="1"/>
  <c r="I372" i="1" l="1"/>
  <c r="I371" i="1" s="1"/>
  <c r="I370" i="1" s="1"/>
  <c r="I369" i="1" s="1"/>
  <c r="J157" i="1"/>
  <c r="I78" i="1"/>
  <c r="I93" i="1" s="1"/>
  <c r="I34" i="1" l="1"/>
  <c r="I157" i="1" l="1"/>
</calcChain>
</file>

<file path=xl/sharedStrings.xml><?xml version="1.0" encoding="utf-8"?>
<sst xmlns="http://schemas.openxmlformats.org/spreadsheetml/2006/main" count="1344" uniqueCount="701">
  <si>
    <t>Приложение № 1</t>
  </si>
  <si>
    <t>к приказу Минэнерго России</t>
  </si>
  <si>
    <t>от 13.04.2017 № 310</t>
  </si>
  <si>
    <t>Инвестиционная программа</t>
  </si>
  <si>
    <t>Акционерное ощество ""Белгородская сбытовая компания"</t>
  </si>
  <si>
    <t>полное наименование субъекта электроэнергетики</t>
  </si>
  <si>
    <t xml:space="preserve">Субъект Российской Федерации: </t>
  </si>
  <si>
    <t>Белгородская область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</si>
  <si>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</si>
  <si>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</si>
  <si>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</t>
  </si>
  <si>
    <t>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</si>
  <si>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</si>
  <si>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</si>
  <si>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</si>
  <si>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</si>
  <si>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</si>
  <si>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Факт</t>
  </si>
  <si>
    <t xml:space="preserve">План 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</si>
  <si>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</si>
  <si>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</si>
  <si>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</si>
  <si>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</si>
  <si>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</si>
  <si>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</si>
  <si>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</si>
  <si>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</si>
  <si>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</si>
  <si>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</si>
  <si>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</si>
  <si>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</si>
  <si>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</si>
  <si>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</si>
  <si>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</si>
  <si>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</si>
  <si>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</si>
  <si>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</si>
  <si>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</si>
  <si>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</si>
  <si>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</si>
  <si>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</si>
  <si>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</si>
  <si>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</si>
  <si>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</si>
  <si>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</si>
  <si>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</si>
  <si>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</si>
  <si>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</si>
  <si>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</si>
  <si>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</si>
  <si>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</si>
  <si>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</si>
  <si>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</si>
  <si>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</si>
  <si>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</si>
  <si>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</si>
  <si>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</si>
  <si>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</si>
  <si>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</si>
  <si>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</si>
  <si>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</si>
  <si>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</si>
  <si>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</si>
  <si>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</si>
  <si>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</si>
  <si>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</si>
  <si>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</si>
  <si>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</si>
  <si>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</si>
  <si>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</si>
  <si>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</si>
  <si>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</si>
  <si>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</si>
  <si>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</si>
  <si>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</si>
  <si>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</si>
  <si>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</si>
  <si>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</si>
  <si>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</si>
  <si>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</si>
  <si>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</si>
  <si>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</si>
  <si>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</si>
  <si>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</si>
  <si>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</si>
  <si>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</si>
  <si>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</si>
  <si>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</si>
  <si>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</si>
  <si>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</si>
  <si>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</si>
  <si>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</si>
  <si>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</si>
  <si>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</si>
  <si>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</si>
  <si>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</si>
  <si>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</si>
  <si>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</si>
  <si>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</si>
  <si>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</si>
  <si>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</si>
  <si>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</si>
  <si>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</si>
  <si>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</si>
  <si>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</si>
  <si>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</si>
  <si>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</si>
  <si>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</si>
  <si>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</si>
  <si>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</si>
  <si>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</si>
  <si>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</si>
  <si>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</si>
  <si>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</si>
  <si>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</si>
  <si>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</si>
  <si>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</si>
  <si>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</si>
  <si>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</si>
  <si>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</si>
  <si>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</si>
  <si>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</si>
  <si>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</si>
  <si>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</si>
  <si>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</si>
  <si>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</si>
  <si>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</si>
  <si>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</si>
  <si>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</si>
  <si>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</si>
  <si>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</si>
  <si>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</si>
  <si>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</si>
  <si>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</si>
  <si>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</si>
  <si>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</si>
  <si>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</si>
  <si>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</si>
  <si>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</si>
  <si>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</si>
  <si>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</si>
  <si>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</si>
  <si>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</si>
  <si>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</si>
  <si>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</si>
  <si>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</si>
  <si>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</si>
  <si>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</si>
  <si>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</si>
  <si>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</si>
  <si>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</si>
  <si>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</si>
  <si>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</si>
  <si>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</si>
  <si>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</si>
  <si>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</si>
  <si>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</si>
  <si>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</si>
  <si>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</si>
  <si>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</si>
  <si>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</si>
  <si>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</si>
  <si>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</si>
  <si>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</si>
  <si>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</si>
  <si>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</si>
  <si>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</si>
  <si>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</si>
  <si>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</si>
  <si>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</si>
  <si>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</si>
  <si>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</si>
  <si>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</si>
  <si>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</si>
  <si>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</si>
  <si>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</si>
  <si>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</si>
  <si>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</si>
  <si>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</si>
  <si>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</si>
  <si>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</si>
  <si>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</si>
  <si>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</si>
  <si>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</si>
  <si>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</si>
  <si>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</si>
  <si>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</si>
  <si>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</si>
  <si>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</si>
  <si>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</si>
  <si>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</si>
  <si>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</si>
  <si>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</si>
  <si>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</si>
  <si>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</si>
  <si>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</si>
  <si>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</si>
  <si>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</si>
  <si>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</si>
  <si>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</si>
  <si>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</si>
  <si>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</si>
  <si>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</si>
  <si>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</si>
  <si>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</si>
  <si>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</si>
  <si>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</si>
  <si>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</si>
  <si>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</si>
  <si>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</si>
  <si>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</si>
  <si>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</si>
  <si>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</si>
  <si>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</si>
  <si>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</si>
  <si>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</si>
  <si>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</si>
  <si>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</si>
  <si>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</si>
  <si>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</si>
  <si>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</si>
  <si>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</si>
  <si>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</si>
  <si>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</si>
  <si>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</si>
  <si>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</si>
  <si>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</si>
  <si>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</si>
  <si>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</si>
  <si>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</si>
  <si>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</si>
  <si>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</si>
  <si>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</si>
  <si>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</si>
  <si>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</si>
  <si>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</si>
  <si>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</si>
  <si>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</si>
  <si>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</si>
  <si>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</si>
  <si>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</si>
  <si>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</si>
  <si>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</si>
  <si>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</si>
  <si>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</si>
  <si>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</si>
  <si>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</si>
  <si>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</si>
  <si>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</si>
  <si>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</si>
  <si>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</si>
  <si>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</si>
  <si>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</si>
  <si>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</si>
  <si>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</si>
  <si>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</si>
  <si>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</si>
  <si>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</si>
  <si>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</si>
  <si>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</si>
  <si>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</si>
  <si>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</si>
  <si>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</si>
  <si>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</si>
  <si>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</si>
  <si>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</si>
  <si>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</si>
  <si>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</si>
  <si>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</si>
  <si>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</si>
  <si>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</si>
  <si>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</si>
  <si>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</si>
  <si>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</si>
  <si>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</si>
  <si>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</si>
  <si>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</si>
  <si>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</si>
  <si>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</si>
  <si>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</si>
  <si>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</si>
  <si>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</si>
  <si>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</si>
  <si>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</si>
  <si>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</si>
  <si>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</si>
  <si>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</si>
  <si>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</si>
  <si>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</si>
  <si>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</si>
  <si>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</si>
  <si>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</si>
  <si>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</si>
  <si>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</si>
  <si>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</si>
  <si>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</si>
  <si>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</si>
  <si>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</si>
  <si>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</si>
  <si>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</si>
  <si>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</si>
  <si>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</si>
  <si>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</si>
  <si>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</si>
  <si>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</si>
  <si>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</si>
  <si>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</si>
  <si>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</si>
  <si>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</si>
  <si>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</si>
  <si>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</si>
  <si>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</si>
  <si>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</si>
  <si>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</si>
  <si>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</si>
  <si>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</si>
  <si>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</si>
  <si>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</si>
  <si>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</si>
  <si>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</si>
  <si>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</si>
  <si>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</si>
  <si>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</si>
  <si>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</si>
  <si>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</si>
  <si>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</si>
  <si>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</si>
  <si>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</si>
  <si>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</si>
  <si>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</si>
  <si>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</si>
  <si>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</si>
  <si>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</si>
  <si>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</si>
  <si>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</si>
  <si>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</si>
  <si>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</si>
  <si>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</si>
  <si>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</si>
  <si>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</si>
  <si>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</si>
  <si>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</si>
  <si>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</si>
  <si>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</si>
  <si>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</si>
  <si>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</si>
  <si>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</si>
  <si>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</si>
  <si>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</si>
  <si>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</si>
  <si>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</si>
  <si>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</si>
  <si>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</si>
  <si>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</si>
  <si>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</si>
  <si>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</si>
  <si>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</si>
  <si>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</si>
  <si>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</si>
  <si>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</si>
  <si>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</si>
  <si>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</si>
  <si>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</si>
  <si>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</si>
  <si>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</si>
  <si>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</si>
  <si>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</si>
  <si>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</si>
  <si>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</si>
  <si>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</si>
  <si>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</si>
  <si>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</si>
  <si>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</si>
  <si>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</si>
  <si>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</si>
  <si>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</si>
  <si>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</si>
  <si>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</si>
  <si>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</si>
  <si>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</si>
  <si>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</si>
  <si>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</si>
  <si>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</si>
  <si>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</si>
  <si>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</si>
  <si>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</si>
  <si>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</si>
  <si>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</si>
  <si>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</si>
  <si>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</si>
  <si>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</si>
  <si>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</si>
  <si>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</si>
  <si>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</si>
  <si>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</si>
  <si>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</si>
  <si>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</si>
  <si>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</si>
  <si>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</si>
  <si>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</si>
  <si>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</si>
  <si>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</si>
  <si>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</si>
  <si>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</si>
  <si>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</si>
  <si>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</si>
  <si>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</si>
  <si>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</si>
  <si>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</si>
  <si>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</si>
  <si>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</si>
  <si>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</si>
  <si>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</si>
  <si>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</si>
  <si>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</si>
  <si>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</si>
  <si>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</si>
  <si>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</si>
  <si>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</si>
  <si>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</si>
  <si>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</si>
  <si>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</si>
  <si>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</si>
  <si>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</si>
  <si>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</si>
  <si>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</si>
  <si>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</si>
  <si>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</si>
  <si>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</si>
  <si>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</si>
  <si>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</si>
  <si>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</si>
  <si>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</si>
  <si>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</si>
  <si>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</si>
  <si>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</si>
  <si>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</si>
  <si>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</si>
  <si>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</si>
  <si>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</si>
  <si>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</si>
  <si>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</si>
  <si>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</si>
  <si>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</si>
  <si>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</si>
  <si>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</si>
  <si>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</si>
  <si>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</si>
  <si>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</si>
  <si>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</si>
  <si>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</si>
  <si>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</si>
  <si>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</si>
  <si>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</si>
  <si>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</si>
  <si>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</si>
  <si>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</si>
  <si>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</si>
  <si>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</si>
  <si>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</si>
  <si>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</si>
  <si>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</si>
  <si>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</si>
  <si>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</si>
  <si>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</si>
  <si>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</si>
  <si>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</si>
  <si>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</si>
  <si>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</si>
  <si>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</si>
  <si>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</si>
  <si>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</si>
  <si>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</si>
  <si>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</si>
  <si>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</si>
  <si>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</si>
  <si>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</si>
  <si>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</si>
  <si>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</si>
  <si>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</si>
  <si>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</si>
  <si>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</si>
  <si>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</si>
  <si>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</si>
  <si>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</si>
  <si>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</si>
  <si>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</si>
  <si>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</si>
  <si>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</si>
  <si>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</si>
  <si>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</si>
  <si>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</si>
  <si>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</si>
  <si>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</si>
  <si>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</si>
  <si>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</si>
  <si>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</si>
  <si>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</si>
  <si>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</si>
  <si>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</si>
  <si>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</si>
  <si>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</si>
  <si>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</si>
  <si>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</si>
  <si>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</si>
  <si>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</si>
  <si>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</si>
  <si>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</si>
  <si>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</si>
  <si>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</si>
  <si>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</si>
  <si>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</si>
  <si>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</si>
  <si>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</si>
  <si>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</si>
  <si>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</si>
  <si>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</si>
  <si>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</si>
  <si>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</si>
  <si>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</si>
  <si>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</si>
  <si>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</si>
  <si>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</si>
  <si>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</si>
  <si>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</si>
  <si>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</si>
  <si>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</si>
  <si>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</si>
  <si>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</si>
  <si>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</si>
  <si>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</si>
  <si>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</si>
  <si>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</si>
  <si>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</si>
  <si>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</si>
  <si>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</si>
  <si>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</si>
  <si>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</si>
  <si>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</si>
  <si>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</si>
  <si>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</si>
  <si>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</si>
  <si>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</si>
  <si>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</si>
  <si>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</si>
  <si>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</si>
  <si>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</si>
  <si>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</si>
  <si>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</si>
  <si>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</si>
  <si>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</si>
  <si>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</si>
  <si>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</si>
  <si>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</si>
  <si>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</si>
  <si>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</si>
  <si>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</si>
  <si>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</si>
  <si>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</si>
  <si>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</si>
  <si>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</si>
  <si>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</si>
  <si>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</si>
  <si>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</si>
  <si>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</si>
  <si>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</si>
  <si>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</si>
  <si>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</si>
  <si>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</si>
  <si>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</si>
  <si>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</si>
  <si>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</si>
  <si>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</si>
  <si>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</si>
  <si>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</si>
  <si>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</si>
  <si>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</si>
  <si>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</si>
  <si>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</si>
  <si>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</si>
  <si>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</si>
  <si>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</si>
  <si>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</si>
  <si>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</si>
  <si>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</si>
  <si>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</si>
  <si>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</si>
  <si>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</si>
  <si>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</si>
  <si>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</si>
  <si>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</si>
  <si>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</si>
  <si>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</si>
  <si>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</si>
  <si>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</si>
  <si>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</si>
  <si>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</si>
  <si>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</si>
  <si>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</si>
  <si>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</si>
  <si>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</si>
  <si>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</si>
  <si>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</si>
  <si>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</si>
  <si>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</si>
  <si>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</si>
  <si>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</si>
  <si>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</si>
  <si>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</si>
  <si>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</si>
  <si>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</si>
  <si>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</si>
  <si>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</si>
  <si>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</si>
  <si>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</si>
  <si>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</si>
  <si>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</si>
  <si>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</si>
  <si>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</si>
  <si>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</si>
  <si>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</si>
  <si>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</si>
  <si>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</si>
  <si>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</si>
  <si>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</si>
  <si>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</si>
  <si>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</si>
  <si>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</si>
  <si>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</si>
  <si>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</si>
  <si>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</si>
  <si>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</si>
  <si>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</si>
  <si>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</si>
  <si>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</si>
  <si>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</si>
  <si>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</si>
  <si>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</si>
  <si>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</si>
  <si>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</si>
  <si>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</si>
  <si>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</si>
  <si>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</si>
  <si>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</si>
  <si>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</si>
  <si>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</si>
  <si>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</si>
  <si>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</si>
  <si>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</si>
  <si>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</si>
  <si>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</si>
  <si>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</si>
  <si>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</si>
  <si>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</si>
  <si>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</si>
  <si>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</si>
  <si>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</si>
  <si>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</si>
  <si>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</si>
  <si>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</si>
  <si>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</si>
  <si>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</si>
  <si>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</si>
  <si>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</si>
  <si>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</si>
  <si>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</si>
  <si>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</si>
  <si>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</si>
  <si>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</si>
  <si>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</si>
  <si>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</si>
  <si>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</si>
  <si>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</si>
  <si>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</si>
  <si>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</si>
  <si>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</si>
  <si>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</si>
  <si>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</si>
  <si>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</si>
  <si>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</si>
  <si>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</si>
  <si>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</si>
  <si>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</si>
  <si>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</si>
  <si>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</si>
  <si>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</si>
  <si>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r>
      <t>_____</t>
    </r>
    <r>
      <rPr>
        <sz val="5.85"/>
        <rFont val="Times New Roman"/>
        <family val="1"/>
        <charset val="204"/>
      </rPr>
      <t>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</si>
  <si>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5.85"/>
        <rFont val="Times New Roman"/>
        <family val="1"/>
        <charset val="204"/>
      </rPr>
      <t>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</si>
  <si>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5.85"/>
        <rFont val="Times New Roman"/>
        <family val="1"/>
        <charset val="204"/>
      </rPr>
      <t>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</si>
  <si>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5.85"/>
        <rFont val="Times New Roman"/>
        <family val="1"/>
        <charset val="204"/>
      </rPr>
      <t>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</si>
  <si>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5.85"/>
        <rFont val="Times New Roman"/>
        <family val="1"/>
        <charset val="204"/>
      </rPr>
      <t>*****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</si>
  <si>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5.85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</si>
  <si>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5.85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</si>
  <si>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5.85"/>
        <rFont val="Times New Roman"/>
        <family val="1"/>
        <charset val="204"/>
      </rPr>
      <t>по расчету требований и обязательств участников оптового рынка.</t>
    </r>
  </si>
  <si>
    <t>2021</t>
  </si>
  <si>
    <t>Отчетный период 2021 год</t>
  </si>
  <si>
    <t>Отклонение от плановых значений по итогам отчетного периода</t>
  </si>
  <si>
    <t>в ед. измерений</t>
  </si>
  <si>
    <t>в процентах,
%</t>
  </si>
  <si>
    <t>Причины отклонений</t>
  </si>
  <si>
    <t>Форма № 9. Отчет об исполнении финансового плана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</si>
</sst>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5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sz val="6"/>
      <name val="Times New Roman"/>
      <family val="1"/>
      <charset val="204"/>
    </font>
    <font>
      <i/>
      <sz val="5.85"/>
      <name val="Times New Roman"/>
      <family val="1"/>
      <charset val="204"/>
    </font>
    <font>
      <sz val="5.85"/>
      <color indexed="9"/>
      <name val="Times New Roman"/>
      <family val="1"/>
      <charset val="204"/>
    </font>
    <font>
      <b/>
      <sz val="5.85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center"/>
    </xf>
    <xf numFmtId="0" fontId="6" fillId="0" borderId="0" xfId="0" applyFont="1"/>
    <xf numFmtId="0" fontId="2" fillId="0" borderId="1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top"/>
    </xf>
    <xf numFmtId="0" fontId="7" fillId="0" borderId="23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1" fillId="0" borderId="25" xfId="0" applyFont="1" applyBorder="1"/>
    <xf numFmtId="0" fontId="2" fillId="0" borderId="0" xfId="0" applyFont="1" applyAlignment="1">
      <alignment vertical="top"/>
    </xf>
    <xf numFmtId="0" fontId="8" fillId="0" borderId="28" xfId="0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3" fontId="9" fillId="0" borderId="16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3" fontId="8" fillId="0" borderId="16" xfId="0" applyNumberFormat="1" applyFont="1" applyBorder="1" applyAlignment="1">
      <alignment horizontal="center" vertical="center"/>
    </xf>
    <xf numFmtId="0" fontId="8" fillId="0" borderId="0" xfId="0" applyFont="1"/>
    <xf numFmtId="0" fontId="10" fillId="0" borderId="22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2" fontId="8" fillId="0" borderId="16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2" fontId="8" fillId="0" borderId="16" xfId="0" applyNumberFormat="1" applyFont="1" applyFill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9" fontId="8" fillId="0" borderId="9" xfId="0" applyNumberFormat="1" applyFont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3" fontId="8" fillId="0" borderId="16" xfId="0" applyNumberFormat="1" applyFont="1" applyFill="1" applyBorder="1" applyAlignment="1">
      <alignment horizontal="center" vertical="center"/>
    </xf>
    <xf numFmtId="9" fontId="8" fillId="0" borderId="16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49" fontId="8" fillId="0" borderId="29" xfId="0" applyNumberFormat="1" applyFont="1" applyBorder="1" applyAlignment="1">
      <alignment horizontal="center" vertical="center"/>
    </xf>
    <xf numFmtId="49" fontId="8" fillId="0" borderId="30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left" vertical="center" wrapText="1" indent="1"/>
    </xf>
    <xf numFmtId="0" fontId="8" fillId="0" borderId="32" xfId="0" applyFont="1" applyBorder="1" applyAlignment="1">
      <alignment horizontal="left" vertical="center" wrapText="1" indent="1"/>
    </xf>
    <xf numFmtId="0" fontId="8" fillId="0" borderId="30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21" xfId="0" applyFont="1" applyBorder="1" applyAlignment="1">
      <alignment horizontal="center" vertical="top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49" fontId="8" fillId="0" borderId="26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 indent="2"/>
    </xf>
    <xf numFmtId="0" fontId="8" fillId="0" borderId="32" xfId="0" applyFont="1" applyBorder="1" applyAlignment="1">
      <alignment horizontal="left" vertical="center" wrapText="1" indent="2"/>
    </xf>
    <xf numFmtId="0" fontId="8" fillId="0" borderId="30" xfId="0" applyFont="1" applyBorder="1" applyAlignment="1">
      <alignment horizontal="left" vertical="center" wrapText="1" indent="2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 indent="3"/>
    </xf>
    <xf numFmtId="0" fontId="8" fillId="0" borderId="32" xfId="0" applyFont="1" applyBorder="1" applyAlignment="1">
      <alignment horizontal="left" vertical="center" wrapText="1" indent="3"/>
    </xf>
    <xf numFmtId="0" fontId="8" fillId="0" borderId="30" xfId="0" applyFont="1" applyBorder="1" applyAlignment="1">
      <alignment horizontal="left" vertical="center" wrapText="1" indent="3"/>
    </xf>
    <xf numFmtId="0" fontId="8" fillId="0" borderId="31" xfId="0" applyFont="1" applyBorder="1" applyAlignment="1">
      <alignment horizontal="left" vertical="center" wrapText="1" indent="4"/>
    </xf>
    <xf numFmtId="0" fontId="8" fillId="0" borderId="32" xfId="0" applyFont="1" applyBorder="1" applyAlignment="1">
      <alignment horizontal="left" vertical="center" wrapText="1" indent="4"/>
    </xf>
    <xf numFmtId="0" fontId="8" fillId="0" borderId="30" xfId="0" applyFont="1" applyBorder="1" applyAlignment="1">
      <alignment horizontal="left" vertical="center" wrapText="1" indent="4"/>
    </xf>
    <xf numFmtId="49" fontId="8" fillId="0" borderId="18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 wrapText="1" indent="2"/>
    </xf>
    <xf numFmtId="0" fontId="8" fillId="0" borderId="21" xfId="0" applyFont="1" applyBorder="1" applyAlignment="1">
      <alignment horizontal="left" vertical="center" wrapText="1" indent="2"/>
    </xf>
    <xf numFmtId="0" fontId="8" fillId="0" borderId="19" xfId="0" applyFont="1" applyBorder="1" applyAlignment="1">
      <alignment horizontal="left" vertical="center" wrapText="1" indent="2"/>
    </xf>
    <xf numFmtId="0" fontId="8" fillId="0" borderId="10" xfId="0" applyFont="1" applyBorder="1" applyAlignment="1">
      <alignment horizontal="left" vertical="center" wrapText="1" indent="1"/>
    </xf>
    <xf numFmtId="0" fontId="8" fillId="0" borderId="27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8" fillId="0" borderId="21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31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 wrapText="1" indent="1"/>
    </xf>
    <xf numFmtId="0" fontId="8" fillId="0" borderId="32" xfId="0" applyFont="1" applyFill="1" applyBorder="1" applyAlignment="1">
      <alignment horizontal="left" vertical="center" wrapText="1" indent="1"/>
    </xf>
    <xf numFmtId="0" fontId="8" fillId="0" borderId="30" xfId="0" applyFont="1" applyFill="1" applyBorder="1" applyAlignment="1">
      <alignment horizontal="left" vertical="center" wrapText="1" indent="1"/>
    </xf>
    <xf numFmtId="49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 indent="3"/>
    </xf>
    <xf numFmtId="0" fontId="8" fillId="0" borderId="21" xfId="0" applyFont="1" applyBorder="1" applyAlignment="1">
      <alignment horizontal="left" vertical="center" wrapText="1" indent="3"/>
    </xf>
    <xf numFmtId="0" fontId="8" fillId="0" borderId="19" xfId="0" applyFont="1" applyBorder="1" applyAlignment="1">
      <alignment horizontal="left" vertical="center" wrapText="1" indent="3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8" fillId="0" borderId="36" xfId="0" applyNumberFormat="1" applyFont="1" applyBorder="1" applyAlignment="1">
      <alignment horizontal="center" vertical="center"/>
    </xf>
    <xf numFmtId="49" fontId="8" fillId="0" borderId="37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/>
    </xf>
    <xf numFmtId="0" fontId="10" fillId="0" borderId="21" xfId="0" applyFont="1" applyBorder="1" applyAlignment="1">
      <alignment horizontal="center" vertical="top"/>
    </xf>
    <xf numFmtId="49" fontId="8" fillId="0" borderId="26" xfId="0" applyNumberFormat="1" applyFont="1" applyBorder="1" applyAlignment="1">
      <alignment horizontal="left" vertical="center" wrapText="1"/>
    </xf>
    <xf numFmtId="49" fontId="8" fillId="0" borderId="27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 wrapText="1" indent="5"/>
    </xf>
    <xf numFmtId="0" fontId="8" fillId="0" borderId="32" xfId="0" applyFont="1" applyFill="1" applyBorder="1" applyAlignment="1">
      <alignment horizontal="left" vertical="center" wrapText="1" indent="5"/>
    </xf>
    <xf numFmtId="0" fontId="8" fillId="0" borderId="30" xfId="0" applyFont="1" applyFill="1" applyBorder="1" applyAlignment="1">
      <alignment horizontal="left" vertical="center" wrapText="1" indent="5"/>
    </xf>
    <xf numFmtId="0" fontId="8" fillId="0" borderId="31" xfId="0" applyFont="1" applyFill="1" applyBorder="1" applyAlignment="1">
      <alignment horizontal="left" vertical="center" wrapText="1" indent="3"/>
    </xf>
    <xf numFmtId="0" fontId="8" fillId="0" borderId="32" xfId="0" applyFont="1" applyFill="1" applyBorder="1" applyAlignment="1">
      <alignment horizontal="left" vertical="center" wrapText="1" indent="3"/>
    </xf>
    <xf numFmtId="0" fontId="8" fillId="0" borderId="30" xfId="0" applyFont="1" applyFill="1" applyBorder="1" applyAlignment="1">
      <alignment horizontal="left" vertical="center" wrapText="1" indent="3"/>
    </xf>
    <xf numFmtId="0" fontId="8" fillId="0" borderId="31" xfId="0" applyFont="1" applyBorder="1" applyAlignment="1">
      <alignment horizontal="left" vertical="center" wrapText="1" indent="5"/>
    </xf>
    <xf numFmtId="0" fontId="8" fillId="0" borderId="32" xfId="0" applyFont="1" applyBorder="1" applyAlignment="1">
      <alignment horizontal="left" vertical="center" wrapText="1" indent="5"/>
    </xf>
    <xf numFmtId="0" fontId="8" fillId="0" borderId="30" xfId="0" applyFont="1" applyBorder="1" applyAlignment="1">
      <alignment horizontal="left" vertical="center" wrapText="1" indent="5"/>
    </xf>
  </cellXfs>
  <cellStyles count="2">
    <cellStyle name="Обычный" xfId="0" builtinId="0"/>
    <cellStyle name="Обычный 2 2" xfId="1" xr:uid="{BA49BB06-4039-473F-89A2-6C1953061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%20&#1087;&#1083;&#1072;&#1085;&#1080;&#1088;&#1086;&#1074;&#1072;&#1085;&#1080;&#1103;\&#1042;&#1040;&#1046;&#1053;&#1054;&#1045;\&#1041;&#1055;\&#1041;&#1055;_&#1055;&#1051;&#1040;&#1053;\&#1041;&#1055;_&#1087;&#1083;&#1072;&#1085;_2012\!_&#1041;&#1055;_2012_&#1091;&#1090;&#1074;\&#1041;&#1052;%20Everise%20v3.06%20&#1041;&#1077;&#1083;&#1075;&#1086;&#1088;&#1086;&#1076;&#1101;&#1085;&#1077;&#1088;&#1075;&#1086;&#1089;&#1073;&#1099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dromanenko\&#1056;&#1072;&#1073;&#1086;&#1095;&#1080;&#1081;%20&#1089;&#1090;&#1086;&#1083;\&#1055;&#1083;&#1072;&#1085;%20&#1085;&#1072;%202008-2010(13.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-31-00-03.belsbyt.local\BELSBYT\&#1054;&#1090;&#1076;&#1077;&#1083;%20&#1087;&#1083;&#1072;&#1085;&#1080;&#1088;&#1086;&#1074;&#1072;&#1085;&#1080;&#1103;\&#1042;&#1040;&#1046;&#1053;&#1054;&#1045;\&#1041;&#1055;\&#1041;&#1055;_&#1055;&#1051;&#1040;&#1053;\&#1041;&#1055;_&#1087;&#1083;&#1072;&#1085;_2012\&#1041;&#1055;%20&#1076;&#1083;&#1103;%20&#1079;&#1072;&#1087;&#1086;&#1083;&#1085;&#1077;&#1085;&#1080;&#1103;\&#1041;&#1052;%20&#1060;&#1040;&#1050;&#1058;%20&#1041;&#1077;&#1083;&#1075;&#1086;&#1088;&#1086;&#1076;&#1101;&#1085;&#1077;&#1088;&#1075;&#1086;&#1089;&#1073;&#1099;&#1090;%20v3.0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%20&#1087;&#1083;&#1072;&#1085;&#1080;&#1088;&#1086;&#1074;&#1072;&#1085;&#1080;&#1103;\&#1053;&#1086;&#1088;&#1084;&#1072;&#1090;&#1080;&#1074;&#1085;&#1099;&#1077;%20&#1076;&#1086;&#1082;&#1091;&#1084;&#1077;&#1085;&#1090;&#1099;\&#1057;&#1052;&#1050;_&#1041;&#1057;&#1050;\&#1056;&#1077;&#1075;&#1083;&#1072;&#1084;&#1077;&#1085;&#1090;_&#1087;&#1086;_&#1041;&#1044;&#1056;\&#1055;&#1088;&#1080;&#1083;&#1086;&#1078;&#1077;&#1085;&#1080;&#1077;%20&#1082;%20&#1056;&#1055;&#1056;&#1042;%20008.73239074%20&#1087;&#1086;%20&#1041;&#1044;&#1056;-2012%20&#1087;&#1088;&#1086;&#1077;&#1082;&#109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/&#1042;&#1040;&#1046;&#1053;&#1054;&#1045;/&#1041;&#1044;&#1056;/&#1041;&#1044;&#1056;%20&#1060;&#1040;&#1050;&#1058;/&#1041;&#1044;&#1056;%20&#1092;&#1072;&#1082;&#1090;%202014/&#1054;&#1090;&#1095;&#1077;&#1090;.&#1055;&#1054;_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2008 -2010"/>
      <sheetName val="Регионы"/>
      <sheetName val="Исходные"/>
      <sheetName val="Лист13"/>
      <sheetName val="Конст"/>
      <sheetName val="ИТОГИ  по Н,Р,Э,Q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</sheetNames>
    <sheetDataSet>
      <sheetData sheetId="0" refreshError="1"/>
      <sheetData sheetId="1">
        <row r="4">
          <cell r="A4" t="str">
            <v>РГК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Заголовок"/>
      <sheetName val="TEHSHEET"/>
    </sheetNames>
    <sheetDataSet>
      <sheetData sheetId="0"/>
      <sheetData sheetId="1">
        <row r="13">
          <cell r="G13">
            <v>2592878.8413</v>
          </cell>
        </row>
      </sheetData>
      <sheetData sheetId="2"/>
      <sheetData sheetId="3"/>
      <sheetData sheetId="4">
        <row r="5">
          <cell r="G5">
            <v>2640748.6253999998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КПЭсбыт"/>
      <sheetName val="КПЭсети"/>
      <sheetName val="КПЭпрочие"/>
      <sheetName val="КПЭ"/>
      <sheetName val="БДР"/>
      <sheetName val="БДРоплата"/>
      <sheetName val="БДДС"/>
      <sheetName val="ББЛ"/>
      <sheetName val="СБЫТ_ПП_Э_Р"/>
      <sheetName val="ПП_Э_Р(ТРАНСПОН)"/>
      <sheetName val="СБЫТ_ПП_М_Р"/>
      <sheetName val="СБЫТ_ЦМ_ЭЭ_М_Р"/>
      <sheetName val="Сбыт_Маржа_СТ"/>
      <sheetName val="СБЫТ_В_ЦМ_Р"/>
      <sheetName val="СБЫТ_В_СП_Р"/>
      <sheetName val="СБЫТ_В_ОПТ"/>
      <sheetName val="Сбыт_Р_ЭЭ_М"/>
      <sheetName val="Смета_Итого"/>
      <sheetName val="Сбыт_смета"/>
      <sheetName val="Сбыт_Р_С"/>
      <sheetName val="СБЫТ_В_К_П"/>
      <sheetName val="Сбыт_Р_КП"/>
      <sheetName val="Сети_ПП_С"/>
      <sheetName val="Сети_ПР_С"/>
      <sheetName val="Сети_Р_УС"/>
      <sheetName val="ПР_Ц"/>
      <sheetName val="ПР_К"/>
      <sheetName val="ПР_Д"/>
      <sheetName val="ПР_ПВД"/>
      <sheetName val="Р_ПВД_old"/>
      <sheetName val="Сниж Потерь"/>
      <sheetName val="Техприсоед_ПР_ТП"/>
      <sheetName val="Техприсоед_Р_ТП"/>
      <sheetName val="Тепло_ПО_ТЭ"/>
      <sheetName val="Тепло_В_ТЭ"/>
      <sheetName val="В_ТЭ(стар)"/>
      <sheetName val="Тепло_Р_Т"/>
      <sheetName val="Тепло_ТБ"/>
      <sheetName val="Тепло_Р_ТЭ"/>
      <sheetName val="ПВД"/>
      <sheetName val="П_ПВД"/>
      <sheetName val="Р_ПВД"/>
      <sheetName val="Р_АХД"/>
      <sheetName val="Р_АХД_Экспл"/>
      <sheetName val="Вмененные расходы"/>
      <sheetName val="Р_ОПР"/>
      <sheetName val="Перечень_ремонтов"/>
      <sheetName val="Р_Ремонты"/>
      <sheetName val="Р_ИХ"/>
      <sheetName val="Оргстр"/>
      <sheetName val="ПЧ"/>
      <sheetName val="РП"/>
      <sheetName val="свод по ЦОКам"/>
      <sheetName val="ОС"/>
      <sheetName val="Налоги"/>
      <sheetName val="ФВ"/>
      <sheetName val="БКЗ"/>
      <sheetName val="ДЗ"/>
      <sheetName val="КЗ"/>
      <sheetName val="ИП"/>
      <sheetName val="Источники финансирования"/>
      <sheetName val="Неиспольз_источники"/>
      <sheetName val="БКВ"/>
      <sheetName val="БКВ_"/>
      <sheetName val="Запасы"/>
      <sheetName val="РБП"/>
      <sheetName val="ДС"/>
      <sheetName val="НДС"/>
      <sheetName val="ДБП"/>
      <sheetName val="БРА"/>
      <sheetName val="Резервы"/>
      <sheetName val="Капитал"/>
      <sheetName val="БПДР"/>
      <sheetName val="Разницы"/>
      <sheetName val="Риски"/>
      <sheetName val="Бизнес-модель"/>
      <sheetName val="Энергоэффективность"/>
      <sheetName val="Работа с клиентами"/>
      <sheetName val="Консолидация активов"/>
      <sheetName val="Lists"/>
      <sheetName val="Лист1"/>
      <sheetName val="Лист2"/>
      <sheetName val="Лист3"/>
    </sheetNames>
    <sheetDataSet>
      <sheetData sheetId="0">
        <row r="23">
          <cell r="A23" t="str">
            <v>ОАО "Белгородэнергосбыт"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34">
          <cell r="E134">
            <v>0</v>
          </cell>
        </row>
      </sheetData>
      <sheetData sheetId="54"/>
      <sheetData sheetId="55"/>
      <sheetData sheetId="56"/>
      <sheetData sheetId="57">
        <row r="58">
          <cell r="D58">
            <v>0</v>
          </cell>
        </row>
      </sheetData>
      <sheetData sheetId="58">
        <row r="62">
          <cell r="D62">
            <v>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37">
          <cell r="D137">
            <v>0</v>
          </cell>
        </row>
      </sheetData>
      <sheetData sheetId="68">
        <row r="12">
          <cell r="D12">
            <v>0</v>
          </cell>
        </row>
      </sheetData>
      <sheetData sheetId="69">
        <row r="12">
          <cell r="D12">
            <v>0</v>
          </cell>
        </row>
      </sheetData>
      <sheetData sheetId="70"/>
      <sheetData sheetId="71"/>
      <sheetData sheetId="72">
        <row r="21">
          <cell r="D21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3">
          <cell r="AA3" t="str">
            <v>Выручка</v>
          </cell>
          <cell r="AB3" t="str">
            <v>Стоимость</v>
          </cell>
          <cell r="AC3" t="str">
            <v>Поступления</v>
          </cell>
          <cell r="AD3" t="str">
            <v>Выплаты</v>
          </cell>
        </row>
        <row r="4">
          <cell r="AA4" t="str">
            <v xml:space="preserve">43.1.1Проценты к получению </v>
          </cell>
          <cell r="AB4" t="str">
            <v>43.2.2От совместной деятельности</v>
          </cell>
          <cell r="AC4" t="str">
            <v xml:space="preserve">43.4.1Проценты к получению </v>
          </cell>
          <cell r="AD4" t="str">
            <v>43.6.2От совместной деятельности</v>
          </cell>
        </row>
        <row r="5">
          <cell r="AA5" t="str">
            <v>43.1.2От реализации основных средств, квартир, МПЗ, НМА, других внеоборотных активов</v>
          </cell>
          <cell r="AB5" t="str">
            <v>43.2.3От реализация основных средств, квартир, МПЗ, НМА, других активов</v>
          </cell>
          <cell r="AC5" t="str">
            <v>43.4.2От реализации основных средств, квартир, МПЗ, НМА, других внеоборотных активов</v>
          </cell>
          <cell r="AD5" t="str">
            <v>43.6.3От реализация основных средств, квартир, МПЗ, НМА, других активов</v>
          </cell>
        </row>
        <row r="6">
          <cell r="AA6" t="str">
            <v>43.1.3От аренды</v>
          </cell>
          <cell r="AB6" t="str">
            <v>43.2.6Оплата услуг кредитных организаций, в том числе услуги инкассации</v>
          </cell>
          <cell r="AC6" t="str">
            <v>43.4.3От аренды</v>
          </cell>
          <cell r="AD6" t="str">
            <v>43.6.6Оплата услуг кредитных организаций, в том числе услуги инкассации</v>
          </cell>
        </row>
        <row r="7">
          <cell r="AA7" t="str">
            <v>43.1.4Пени, штрафы, неустойки признанные или по которым получено решение суда</v>
          </cell>
          <cell r="AB7" t="str">
            <v>43.2.12Затраты социального характера</v>
          </cell>
          <cell r="AC7" t="str">
            <v>43.4.4Пени, штрафы, неустойки признанные или по которым получено решение суда</v>
          </cell>
          <cell r="AD7" t="str">
            <v>43.6.12Затраты социального характера</v>
          </cell>
        </row>
        <row r="8">
          <cell r="AA8" t="str">
            <v>43.1.5Субвенции на разницу в тарифах</v>
          </cell>
          <cell r="AB8" t="str">
            <v>43.2.13От содержания социальной сферы</v>
          </cell>
          <cell r="AC8" t="str">
            <v>43.4.5Субвенции на разницу в тарифах</v>
          </cell>
          <cell r="AD8" t="str">
            <v>43.6.13От содержания социальной сферы</v>
          </cell>
        </row>
        <row r="9">
          <cell r="AA9" t="str">
            <v>43.1.6Прочие доходы</v>
          </cell>
          <cell r="AB9" t="str">
            <v>43.2.15Выплаты вознаграждений членам Советов директоров и ревизионной комиссии</v>
          </cell>
          <cell r="AC9" t="str">
            <v>43.4.6Прочие доходы</v>
          </cell>
          <cell r="AD9" t="str">
            <v>43.6.15Выплаты вознаграждений членам Советов директоров и ревизионной комиссии</v>
          </cell>
        </row>
        <row r="10">
          <cell r="AB10" t="str">
            <v>43.2.16Расходы на управление капиталом (переоценка, реестр, консультации)</v>
          </cell>
          <cell r="AD10" t="str">
            <v>43.6.16Расходы на управление капиталом (переоценка, реестр, консультации)</v>
          </cell>
        </row>
        <row r="11">
          <cell r="AB11" t="str">
            <v xml:space="preserve">43.2.17Расходы на проведение ежегодного собрания акционеров </v>
          </cell>
          <cell r="AD11" t="str">
            <v xml:space="preserve">43.6.17Расходы на проведение ежегодного собрания акционеров </v>
          </cell>
        </row>
        <row r="12">
          <cell r="AB12" t="str">
            <v>43.2.18.1судебные издержки</v>
          </cell>
          <cell r="AD12" t="str">
            <v>43.6.18.1судебные издержки</v>
          </cell>
        </row>
        <row r="13">
          <cell r="AB13" t="str">
            <v>43.2.18.2издержки по исполнительному производству</v>
          </cell>
          <cell r="AD13" t="str">
            <v>43.6.18.2издержки по исполнительному производству</v>
          </cell>
        </row>
        <row r="14">
          <cell r="AB14" t="str">
            <v>43.2.18.5.1включаемая в состав сбытовой надбавки</v>
          </cell>
          <cell r="AD14" t="str">
            <v>43.6.18.5.1включаемая в состав сбытовой надбавки</v>
          </cell>
        </row>
        <row r="15">
          <cell r="AB15" t="str">
            <v>43.2.18.5.2не включаемая в состав сбытовой надбавки</v>
          </cell>
          <cell r="AD15" t="str">
            <v>43.6.18.5.2не включаемая в состав сбытовой надбавки</v>
          </cell>
        </row>
        <row r="16">
          <cell r="AB16" t="str">
            <v>43.2.19.1Отчисления Профсоюзам</v>
          </cell>
          <cell r="AD16" t="str">
            <v>43.6.19.1Отчисления Профсоюзам</v>
          </cell>
        </row>
        <row r="17">
          <cell r="AB17" t="str">
            <v>43.2.19.2Выплаты освобожденным работникам профкомов</v>
          </cell>
          <cell r="AD17" t="str">
            <v>43.6.19.2Выплаты освобожденным работникам профкомов</v>
          </cell>
        </row>
        <row r="18">
          <cell r="AB18" t="str">
            <v>43.2.19.3Членские взносы в РАЭЛ</v>
          </cell>
          <cell r="AD18" t="str">
            <v>43.6.19.3Членские взносы в РАЭЛ</v>
          </cell>
        </row>
        <row r="19">
          <cell r="AB19" t="str">
            <v>43.2.19.4Расходы на корпоративные мероприятия</v>
          </cell>
          <cell r="AD19" t="str">
            <v>43.6.19.4Расходы на корпоративные мероприятия</v>
          </cell>
        </row>
        <row r="20">
          <cell r="AB20" t="str">
            <v>43.2.19.5Новогодние подарки детям</v>
          </cell>
          <cell r="AD20" t="str">
            <v>43.6.19.5Новогодние подарки детям</v>
          </cell>
        </row>
        <row r="21">
          <cell r="AB21" t="str">
            <v>43.2.19.6Выплаты неработающим пенсионерам</v>
          </cell>
          <cell r="AD21" t="str">
            <v>43.6.19.6Выплаты неработающим пенсионерам</v>
          </cell>
        </row>
        <row r="22">
          <cell r="AB22" t="str">
            <v>43.2.19.7Расходы на реализацию мероприятий по улучшению жилищных условий работников</v>
          </cell>
          <cell r="AD22" t="str">
            <v>43.6.19.7Расходы на реализацию мероприятий по улучшению жилищных условий работников</v>
          </cell>
        </row>
        <row r="23">
          <cell r="AB23" t="str">
            <v>43.2.20.1.Расходы по договорам уступки прав требования</v>
          </cell>
          <cell r="AD23" t="str">
            <v>43.6.20.1.Расходы по договорам уступки прав требования</v>
          </cell>
        </row>
        <row r="24">
          <cell r="AB24" t="str">
            <v>43.2.20.4.1.Прочие вмененные расходы</v>
          </cell>
          <cell r="AD24" t="str">
            <v>43.6.20.4.1.Прочие вмененные расходы</v>
          </cell>
        </row>
        <row r="25">
          <cell r="AB25" t="str">
            <v>43.2.21.Другие прочие расходы</v>
          </cell>
          <cell r="AD25" t="str">
            <v>43.6.21.Другие прочие расходы</v>
          </cell>
        </row>
      </sheetData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"/>
      <sheetName val="ПрБ"/>
      <sheetName val="ПрВ"/>
      <sheetName val="ПрГ"/>
      <sheetName val="ПрД"/>
      <sheetName val="ПрЕ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357">
          <cell r="A357" t="str">
            <v>Автотранспортная служба</v>
          </cell>
          <cell r="B357" t="str">
            <v>Январь</v>
          </cell>
          <cell r="R357" t="str">
            <v>Бюджет доходов и расходов</v>
          </cell>
        </row>
        <row r="358">
          <cell r="A358" t="str">
            <v>Бухгалтерия</v>
          </cell>
          <cell r="B358" t="str">
            <v>Февраль</v>
          </cell>
          <cell r="R358" t="str">
            <v>НВВ для расчет СН</v>
          </cell>
        </row>
        <row r="359">
          <cell r="A359" t="str">
            <v>Группа делопроизводства</v>
          </cell>
          <cell r="B359" t="str">
            <v>Март</v>
          </cell>
        </row>
        <row r="360">
          <cell r="A360" t="str">
            <v>Департамент по развитию дополнительных услуг</v>
          </cell>
          <cell r="B360" t="str">
            <v>Апрель</v>
          </cell>
          <cell r="R360" t="str">
            <v>СОГЛАСОВАНО</v>
          </cell>
        </row>
        <row r="361">
          <cell r="A361" t="str">
            <v>Департамент розничного рынка электроэнергии</v>
          </cell>
          <cell r="B361" t="str">
            <v>Май</v>
          </cell>
          <cell r="R361" t="str">
            <v>РАССМОТРЕНО</v>
          </cell>
        </row>
        <row r="362">
          <cell r="A362" t="str">
            <v>Инженер по ОТ и ТБ</v>
          </cell>
          <cell r="B362" t="str">
            <v>Июнь</v>
          </cell>
          <cell r="R362" t="str">
            <v>для учета в БДР</v>
          </cell>
        </row>
        <row r="363">
          <cell r="A363" t="str">
            <v>Отдел  развития АИИС</v>
          </cell>
          <cell r="B363" t="str">
            <v>Июль</v>
          </cell>
        </row>
        <row r="364">
          <cell r="A364" t="str">
            <v>Отдел договорной работы</v>
          </cell>
          <cell r="B364" t="str">
            <v>Август</v>
          </cell>
        </row>
        <row r="365">
          <cell r="A365" t="str">
            <v>Отдел логистики и закупок</v>
          </cell>
          <cell r="B365" t="str">
            <v>Сентябрь</v>
          </cell>
        </row>
        <row r="366">
          <cell r="A366" t="str">
            <v>Отдел организации работы на ОРЭ</v>
          </cell>
          <cell r="B366" t="str">
            <v>Октябрь</v>
          </cell>
        </row>
        <row r="367">
          <cell r="A367" t="str">
            <v>Отдел расчетов на розничном  рынке электроэнергии</v>
          </cell>
          <cell r="B367" t="str">
            <v>Ноябрь</v>
          </cell>
        </row>
        <row r="368">
          <cell r="A368" t="str">
            <v>Отдел экономики</v>
          </cell>
          <cell r="B368" t="str">
            <v>Декабрь</v>
          </cell>
        </row>
        <row r="369">
          <cell r="A369" t="str">
            <v>Производственно -технический отдел</v>
          </cell>
          <cell r="B369" t="str">
            <v>Год</v>
          </cell>
        </row>
        <row r="370">
          <cell r="A370" t="str">
            <v>Сектор корпоративного управления</v>
          </cell>
          <cell r="B370" t="str">
            <v>2013</v>
          </cell>
        </row>
        <row r="371">
          <cell r="A371" t="str">
            <v>Сектор по связям с общественностью, Помошник ГД по связям с общественностью</v>
          </cell>
          <cell r="B371" t="str">
            <v>2014</v>
          </cell>
        </row>
        <row r="372">
          <cell r="A372" t="str">
            <v>Сектор режима и контроля</v>
          </cell>
          <cell r="B372" t="str">
            <v>2015</v>
          </cell>
        </row>
        <row r="373">
          <cell r="A373" t="str">
            <v>Сектор экономической безопасности</v>
          </cell>
          <cell r="B373" t="str">
            <v>2016</v>
          </cell>
        </row>
        <row r="374">
          <cell r="A374" t="str">
            <v>Служба управления персоналом, Помощник генерального директора по персоналу</v>
          </cell>
        </row>
        <row r="375">
          <cell r="A375" t="str">
            <v>Финансовый отдел</v>
          </cell>
        </row>
        <row r="376">
          <cell r="A376" t="str">
            <v>Юридический отдел</v>
          </cell>
        </row>
        <row r="377">
          <cell r="A377" t="str">
            <v>Алексеевский участок</v>
          </cell>
        </row>
        <row r="378">
          <cell r="A378" t="str">
            <v>Белгородский городской участок</v>
          </cell>
        </row>
        <row r="379">
          <cell r="A379" t="str">
            <v>Белгородский районный участок</v>
          </cell>
        </row>
        <row r="380">
          <cell r="A380" t="str">
            <v>Борисовский участок</v>
          </cell>
        </row>
        <row r="381">
          <cell r="A381" t="str">
            <v>Валуйский участок</v>
          </cell>
        </row>
        <row r="382">
          <cell r="A382" t="str">
            <v>Вейделевский участок</v>
          </cell>
        </row>
        <row r="383">
          <cell r="A383" t="str">
            <v>Волоконовский участок</v>
          </cell>
        </row>
        <row r="384">
          <cell r="A384" t="str">
            <v>Грайворонский участок</v>
          </cell>
        </row>
        <row r="385">
          <cell r="A385" t="str">
            <v>Губкинский участок</v>
          </cell>
        </row>
        <row r="386">
          <cell r="A386" t="str">
            <v>Ивнянский участок</v>
          </cell>
        </row>
        <row r="387">
          <cell r="A387" t="str">
            <v>Корочанский участок</v>
          </cell>
        </row>
        <row r="388">
          <cell r="A388" t="str">
            <v>Красненский участок</v>
          </cell>
        </row>
        <row r="389">
          <cell r="A389" t="str">
            <v>Красногвардейский участок</v>
          </cell>
        </row>
        <row r="390">
          <cell r="A390" t="str">
            <v>Краснояружский участок</v>
          </cell>
        </row>
        <row r="391">
          <cell r="A391" t="str">
            <v>Новооскольский участок</v>
          </cell>
        </row>
        <row r="392">
          <cell r="A392" t="str">
            <v>Прохоровский участок</v>
          </cell>
        </row>
        <row r="393">
          <cell r="A393" t="str">
            <v>Ракитянский участок</v>
          </cell>
        </row>
        <row r="394">
          <cell r="A394" t="str">
            <v>Ровеньской участок</v>
          </cell>
        </row>
        <row r="395">
          <cell r="A395" t="str">
            <v>Старооскольский участок</v>
          </cell>
        </row>
        <row r="396">
          <cell r="A396" t="str">
            <v>Чернянский участок</v>
          </cell>
        </row>
        <row r="397">
          <cell r="A397" t="str">
            <v>Шебекинский участок</v>
          </cell>
        </row>
        <row r="398">
          <cell r="A398" t="str">
            <v>Яковлевский участок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й"/>
      <sheetName val="2-й"/>
      <sheetName val="3-й"/>
      <sheetName val="4-й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б"/>
      <sheetName val="дек"/>
      <sheetName val="1-е "/>
      <sheetName val="2-е"/>
      <sheetName val="ИТОГО"/>
      <sheetName val="ПОТЕРИ"/>
      <sheetName val="население"/>
      <sheetName val="свод_ээ"/>
      <sheetName val="План БДР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0">
          <cell r="J20">
            <v>59198.01270549449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98">
          <cell r="C98" t="str">
            <v>Аппарат для воды (Кулер)</v>
          </cell>
          <cell r="D98" t="str">
            <v>Источник бесперебойного питания</v>
          </cell>
          <cell r="F98" t="str">
            <v>Водопотребление (Водоснабжение)</v>
          </cell>
          <cell r="H98" t="str">
            <v>Вывоз</v>
          </cell>
          <cell r="J98" t="str">
            <v>телефонная (кроме мобильной)</v>
          </cell>
          <cell r="L98" t="str">
            <v>ТО (чистка фильтров и радиаторов, чистка ванночки, диагностика эл.частей, очистка дренажной системы, отключение и включение зимних комплектов)</v>
          </cell>
          <cell r="N98" t="str">
            <v>Тех.обслуживание</v>
          </cell>
        </row>
        <row r="99">
          <cell r="C99" t="str">
            <v>Вывеска</v>
          </cell>
          <cell r="D99" t="str">
            <v>Копировальный аппарат, Многофункциональное печатное устройство (МФУ)</v>
          </cell>
          <cell r="F99" t="str">
            <v>Горячее водоснабжение</v>
          </cell>
          <cell r="H99" t="str">
            <v>Утилизация</v>
          </cell>
          <cell r="J99" t="str">
            <v>мобильная</v>
          </cell>
          <cell r="L99" t="str">
            <v>заправка фреоном</v>
          </cell>
          <cell r="N99" t="str">
            <v>Замена ЭКЛЗ (эл.контр.лента)</v>
          </cell>
        </row>
        <row r="100">
          <cell r="C100" t="str">
            <v>Газонокосилка</v>
          </cell>
          <cell r="D100" t="str">
            <v>Монитор</v>
          </cell>
          <cell r="F100" t="str">
            <v>Водоотведение</v>
          </cell>
          <cell r="H100" t="str">
            <v>Захоронение ТБО</v>
          </cell>
          <cell r="J100" t="str">
            <v>передача данных, в т.ч. интернет, ВКС</v>
          </cell>
          <cell r="L100" t="str">
            <v>монтаж /демонтаж</v>
          </cell>
          <cell r="N100" t="str">
            <v>Программирование, освид., снятие фискального отчета</v>
          </cell>
        </row>
        <row r="101">
          <cell r="C101" t="str">
            <v>Детектор копюр</v>
          </cell>
          <cell r="D101" t="str">
            <v>Ноутбук</v>
          </cell>
          <cell r="F101" t="str">
            <v>Канализация</v>
          </cell>
          <cell r="H101" t="str">
            <v>Услуги свалки</v>
          </cell>
          <cell r="J101" t="str">
            <v>обслуживание средств связи</v>
          </cell>
        </row>
        <row r="102">
          <cell r="C102" t="str">
            <v>Жалюзи</v>
          </cell>
          <cell r="D102" t="str">
            <v>Прочее оборудование (платы, модемы, маршрутизаторы и т.п.)</v>
          </cell>
          <cell r="F102" t="str">
            <v>Очистка стоков</v>
          </cell>
          <cell r="J102" t="str">
            <v>аренда каналов связи и прочих коммуникаций</v>
          </cell>
        </row>
        <row r="103">
          <cell r="C103" t="str">
            <v xml:space="preserve">Калькулятор </v>
          </cell>
          <cell r="D103" t="str">
            <v>Системный блок</v>
          </cell>
        </row>
        <row r="104">
          <cell r="C104" t="str">
            <v>Кондиционер</v>
          </cell>
          <cell r="D104" t="str">
            <v>Терминал цифровой (телефонный аппарат)</v>
          </cell>
        </row>
        <row r="105">
          <cell r="C105" t="str">
            <v>Контейнер для мусора</v>
          </cell>
        </row>
        <row r="106">
          <cell r="C106" t="str">
            <v>Кофемашина</v>
          </cell>
        </row>
        <row r="107">
          <cell r="C107" t="str">
            <v>Мебель</v>
          </cell>
        </row>
        <row r="108">
          <cell r="C108" t="str">
            <v>Прочее</v>
          </cell>
        </row>
        <row r="109">
          <cell r="C109" t="str">
            <v>Сейф</v>
          </cell>
        </row>
        <row r="110">
          <cell r="C110" t="str">
            <v xml:space="preserve">Стенд </v>
          </cell>
        </row>
        <row r="111">
          <cell r="C111" t="str">
            <v>Счетчик банкнот</v>
          </cell>
        </row>
        <row r="112">
          <cell r="C112" t="str">
            <v>Телевизор</v>
          </cell>
        </row>
        <row r="113">
          <cell r="C113" t="str">
            <v>Телефон сотовый</v>
          </cell>
        </row>
        <row r="114">
          <cell r="C114" t="str">
            <v>Увлажнитель воздуха</v>
          </cell>
        </row>
        <row r="115">
          <cell r="C115" t="str">
            <v>Фискальный регистратор</v>
          </cell>
        </row>
        <row r="116">
          <cell r="C116" t="str">
            <v xml:space="preserve">Чайник  </v>
          </cell>
        </row>
        <row r="117">
          <cell r="C117" t="str">
            <v>Электросушилка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29AF-08C6-4499-A7B8-FFECC0C737DC}">
  <sheetPr>
    <tabColor rgb="FFFFFF00"/>
  </sheetPr>
  <dimension ref="A1:N457"/>
  <sheetViews>
    <sheetView tabSelected="1" view="pageBreakPreview" topLeftCell="A349" zoomScale="120" zoomScaleNormal="120" zoomScaleSheetLayoutView="120" workbookViewId="0">
      <selection activeCell="J385" sqref="J385"/>
    </sheetView>
  </sheetViews>
  <sheetFormatPr defaultColWidth="9.1796875" defaultRowHeight="8" outlineLevelRow="2" outlineLevelCol="1" x14ac:dyDescent="0.2"/>
  <cols>
    <col min="1" max="1" width="1.453125" style="4" customWidth="1"/>
    <col min="2" max="2" width="3.453125" style="4" customWidth="1"/>
    <col min="3" max="3" width="11.453125" style="4" customWidth="1"/>
    <col min="4" max="4" width="7.26953125" style="4" customWidth="1"/>
    <col min="5" max="5" width="14" style="4" customWidth="1"/>
    <col min="6" max="6" width="6.453125" style="4" customWidth="1"/>
    <col min="7" max="7" width="4.54296875" style="4" customWidth="1"/>
    <col min="8" max="8" width="6.1796875" style="5" customWidth="1"/>
    <col min="9" max="9" width="8.54296875" style="5" customWidth="1"/>
    <col min="10" max="10" width="9.54296875" style="5" customWidth="1" outlineLevel="1"/>
    <col min="11" max="12" width="8.54296875" style="5" customWidth="1" outlineLevel="1"/>
    <col min="13" max="13" width="11.08984375" style="5" customWidth="1" outlineLevel="1"/>
    <col min="14" max="16384" width="9.1796875" style="4"/>
  </cols>
  <sheetData>
    <row r="1" spans="1:13" s="1" customFormat="1" ht="11.25" customHeight="1" x14ac:dyDescent="0.2">
      <c r="H1" s="2"/>
      <c r="I1" s="2"/>
      <c r="J1" s="2"/>
      <c r="K1" s="2"/>
      <c r="L1" s="2"/>
      <c r="M1" s="3" t="s">
        <v>0</v>
      </c>
    </row>
    <row r="2" spans="1:13" s="1" customFormat="1" ht="9.75" customHeight="1" x14ac:dyDescent="0.2">
      <c r="H2" s="2"/>
      <c r="I2" s="2"/>
      <c r="J2" s="2"/>
      <c r="K2" s="2"/>
      <c r="L2" s="3"/>
      <c r="M2" s="3" t="s">
        <v>1</v>
      </c>
    </row>
    <row r="3" spans="1:13" s="1" customFormat="1" ht="9.75" customHeight="1" x14ac:dyDescent="0.2">
      <c r="H3" s="2"/>
      <c r="I3" s="2"/>
      <c r="J3" s="2"/>
      <c r="K3" s="2"/>
      <c r="L3" s="3"/>
      <c r="M3" s="3" t="s">
        <v>2</v>
      </c>
    </row>
    <row r="4" spans="1:13" ht="6.75" customHeight="1" x14ac:dyDescent="0.2"/>
    <row r="5" spans="1:13" s="6" customFormat="1" ht="11.5" x14ac:dyDescent="0.25">
      <c r="A5" s="8"/>
      <c r="B5" s="8"/>
      <c r="C5" s="8"/>
      <c r="D5" s="8"/>
      <c r="E5" s="8"/>
      <c r="F5" s="8"/>
      <c r="G5" s="8"/>
      <c r="H5" s="8" t="s">
        <v>700</v>
      </c>
      <c r="I5" s="8"/>
      <c r="J5" s="7"/>
      <c r="K5" s="7"/>
      <c r="L5" s="7"/>
      <c r="M5" s="7"/>
    </row>
    <row r="6" spans="1:13" s="1" customFormat="1" ht="6" customHeight="1" x14ac:dyDescent="0.2">
      <c r="H6" s="2"/>
      <c r="I6" s="2"/>
      <c r="J6" s="2"/>
      <c r="K6" s="2"/>
      <c r="L6" s="2"/>
      <c r="M6" s="2"/>
    </row>
    <row r="7" spans="1:13" s="1" customFormat="1" ht="9" x14ac:dyDescent="0.2">
      <c r="A7" s="9" t="s">
        <v>3</v>
      </c>
      <c r="B7" s="9"/>
      <c r="C7" s="9"/>
      <c r="D7" s="10" t="s">
        <v>4</v>
      </c>
      <c r="E7" s="11"/>
      <c r="F7" s="11"/>
      <c r="G7" s="9"/>
      <c r="H7" s="9"/>
      <c r="I7" s="9"/>
      <c r="J7" s="9"/>
      <c r="K7" s="9"/>
      <c r="L7" s="9"/>
      <c r="M7" s="9"/>
    </row>
    <row r="8" spans="1:13" s="1" customFormat="1" ht="9" customHeight="1" x14ac:dyDescent="0.2">
      <c r="A8" s="9"/>
      <c r="B8" s="9"/>
      <c r="C8" s="9"/>
      <c r="D8" s="58" t="s">
        <v>5</v>
      </c>
      <c r="E8" s="58"/>
      <c r="F8" s="58"/>
      <c r="G8" s="9"/>
      <c r="H8" s="9"/>
      <c r="I8" s="9"/>
      <c r="J8" s="9"/>
      <c r="K8" s="9"/>
      <c r="L8" s="9"/>
      <c r="M8" s="9"/>
    </row>
    <row r="9" spans="1:13" s="1" customFormat="1" ht="9" x14ac:dyDescent="0.2">
      <c r="A9" s="9"/>
      <c r="B9" s="9"/>
      <c r="D9" s="3" t="s">
        <v>6</v>
      </c>
      <c r="E9" s="59" t="s">
        <v>7</v>
      </c>
      <c r="F9" s="59"/>
      <c r="G9" s="9"/>
      <c r="H9" s="9"/>
      <c r="I9" s="9"/>
      <c r="J9" s="9"/>
      <c r="K9" s="9"/>
      <c r="L9" s="9"/>
      <c r="M9" s="9"/>
    </row>
    <row r="10" spans="1:13" s="1" customFormat="1" ht="9" x14ac:dyDescent="0.2">
      <c r="A10" s="9"/>
      <c r="B10" s="9"/>
      <c r="D10" s="9"/>
      <c r="E10" s="3" t="s">
        <v>8</v>
      </c>
      <c r="F10" s="11" t="s">
        <v>694</v>
      </c>
      <c r="G10" s="9" t="s">
        <v>9</v>
      </c>
      <c r="H10" s="9"/>
      <c r="I10" s="9"/>
      <c r="J10" s="9"/>
      <c r="K10" s="9"/>
      <c r="L10" s="9"/>
      <c r="M10" s="9"/>
    </row>
    <row r="11" spans="1:13" s="1" customFormat="1" ht="9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s="1" customFormat="1" ht="9" x14ac:dyDescent="0.2">
      <c r="A12" s="9" t="s">
        <v>10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s="1" customFormat="1" ht="9" x14ac:dyDescent="0.2">
      <c r="A13" s="9" t="s">
        <v>11</v>
      </c>
      <c r="B13" s="59"/>
      <c r="C13" s="59"/>
      <c r="D13" s="59"/>
      <c r="E13" s="59"/>
      <c r="F13" s="59"/>
      <c r="G13" s="9"/>
      <c r="H13" s="9"/>
      <c r="I13" s="9"/>
      <c r="J13" s="9"/>
      <c r="K13" s="9"/>
      <c r="L13" s="9"/>
      <c r="M13" s="9"/>
    </row>
    <row r="14" spans="1:13" s="1" customFormat="1" ht="12.75" customHeight="1" x14ac:dyDescent="0.2">
      <c r="B14" s="60" t="s">
        <v>12</v>
      </c>
      <c r="C14" s="60"/>
      <c r="D14" s="60"/>
      <c r="E14" s="60"/>
      <c r="F14" s="60"/>
      <c r="G14" s="12"/>
      <c r="H14" s="9"/>
      <c r="I14" s="9"/>
      <c r="J14" s="9"/>
      <c r="K14" s="9"/>
      <c r="L14" s="9"/>
      <c r="M14" s="9"/>
    </row>
    <row r="15" spans="1:13" s="13" customFormat="1" ht="14.25" customHeight="1" thickBot="1" x14ac:dyDescent="0.3">
      <c r="A15" s="61" t="s">
        <v>13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s="14" customFormat="1" ht="18" customHeight="1" x14ac:dyDescent="0.2">
      <c r="A16" s="62" t="s">
        <v>14</v>
      </c>
      <c r="B16" s="63"/>
      <c r="C16" s="66" t="s">
        <v>15</v>
      </c>
      <c r="D16" s="67"/>
      <c r="E16" s="67"/>
      <c r="F16" s="67"/>
      <c r="G16" s="63"/>
      <c r="H16" s="70" t="s">
        <v>16</v>
      </c>
      <c r="I16" s="72" t="s">
        <v>695</v>
      </c>
      <c r="J16" s="73"/>
      <c r="K16" s="72" t="s">
        <v>696</v>
      </c>
      <c r="L16" s="73"/>
      <c r="M16" s="74" t="s">
        <v>699</v>
      </c>
    </row>
    <row r="17" spans="1:13" s="14" customFormat="1" ht="42" customHeight="1" x14ac:dyDescent="0.2">
      <c r="A17" s="64"/>
      <c r="B17" s="65"/>
      <c r="C17" s="68"/>
      <c r="D17" s="69"/>
      <c r="E17" s="69"/>
      <c r="F17" s="69"/>
      <c r="G17" s="65"/>
      <c r="H17" s="71"/>
      <c r="I17" s="15" t="s">
        <v>18</v>
      </c>
      <c r="J17" s="15" t="s">
        <v>17</v>
      </c>
      <c r="K17" s="15" t="s">
        <v>697</v>
      </c>
      <c r="L17" s="15" t="s">
        <v>698</v>
      </c>
      <c r="M17" s="75"/>
    </row>
    <row r="18" spans="1:13" s="18" customFormat="1" ht="8.5" thickBot="1" x14ac:dyDescent="0.3">
      <c r="A18" s="81">
        <v>1</v>
      </c>
      <c r="B18" s="82"/>
      <c r="C18" s="83">
        <v>2</v>
      </c>
      <c r="D18" s="84"/>
      <c r="E18" s="84"/>
      <c r="F18" s="84"/>
      <c r="G18" s="82"/>
      <c r="H18" s="16">
        <v>3</v>
      </c>
      <c r="I18" s="17">
        <v>4</v>
      </c>
      <c r="J18" s="17">
        <v>5</v>
      </c>
      <c r="K18" s="17">
        <v>6</v>
      </c>
      <c r="L18" s="17">
        <v>7</v>
      </c>
      <c r="M18" s="17">
        <v>8</v>
      </c>
    </row>
    <row r="19" spans="1:13" s="20" customFormat="1" ht="10.5" customHeight="1" thickBot="1" x14ac:dyDescent="0.25">
      <c r="A19" s="85" t="s">
        <v>19</v>
      </c>
      <c r="B19" s="86"/>
      <c r="C19" s="86"/>
      <c r="D19" s="86"/>
      <c r="E19" s="86"/>
      <c r="F19" s="86"/>
      <c r="G19" s="86"/>
      <c r="H19" s="86"/>
      <c r="I19" s="19"/>
      <c r="J19" s="19"/>
      <c r="K19" s="19"/>
      <c r="L19" s="19"/>
      <c r="M19" s="19"/>
    </row>
    <row r="20" spans="1:13" s="24" customFormat="1" ht="9.75" customHeight="1" x14ac:dyDescent="0.25">
      <c r="A20" s="87" t="s">
        <v>20</v>
      </c>
      <c r="B20" s="88"/>
      <c r="C20" s="89" t="s">
        <v>21</v>
      </c>
      <c r="D20" s="90"/>
      <c r="E20" s="90"/>
      <c r="F20" s="90"/>
      <c r="G20" s="91"/>
      <c r="H20" s="21" t="s">
        <v>22</v>
      </c>
      <c r="I20" s="48">
        <v>20470.575642570773</v>
      </c>
      <c r="J20" s="48">
        <v>22144.433047124996</v>
      </c>
      <c r="K20" s="48">
        <f>J20-I20</f>
        <v>1673.8574045542227</v>
      </c>
      <c r="L20" s="53">
        <f>K20/I20</f>
        <v>8.1768946500617959E-2</v>
      </c>
      <c r="M20" s="48"/>
    </row>
    <row r="21" spans="1:13" s="24" customFormat="1" ht="8.25" customHeight="1" outlineLevel="2" x14ac:dyDescent="0.25">
      <c r="A21" s="76" t="s">
        <v>23</v>
      </c>
      <c r="B21" s="77"/>
      <c r="C21" s="78" t="s">
        <v>24</v>
      </c>
      <c r="D21" s="79"/>
      <c r="E21" s="79"/>
      <c r="F21" s="79"/>
      <c r="G21" s="80"/>
      <c r="H21" s="25" t="s">
        <v>22</v>
      </c>
      <c r="I21" s="36"/>
      <c r="J21" s="36"/>
      <c r="K21" s="36"/>
      <c r="L21" s="36"/>
      <c r="M21" s="36"/>
    </row>
    <row r="22" spans="1:13" s="24" customFormat="1" ht="16.5" customHeight="1" outlineLevel="2" x14ac:dyDescent="0.25">
      <c r="A22" s="76" t="s">
        <v>25</v>
      </c>
      <c r="B22" s="77"/>
      <c r="C22" s="78" t="s">
        <v>26</v>
      </c>
      <c r="D22" s="79"/>
      <c r="E22" s="79"/>
      <c r="F22" s="79"/>
      <c r="G22" s="80"/>
      <c r="H22" s="25" t="s">
        <v>22</v>
      </c>
      <c r="I22" s="36"/>
      <c r="J22" s="36"/>
      <c r="K22" s="36"/>
      <c r="L22" s="36"/>
      <c r="M22" s="36"/>
    </row>
    <row r="23" spans="1:13" s="24" customFormat="1" ht="16.5" customHeight="1" outlineLevel="2" x14ac:dyDescent="0.25">
      <c r="A23" s="76" t="s">
        <v>27</v>
      </c>
      <c r="B23" s="77"/>
      <c r="C23" s="78" t="s">
        <v>28</v>
      </c>
      <c r="D23" s="79"/>
      <c r="E23" s="79"/>
      <c r="F23" s="79"/>
      <c r="G23" s="80"/>
      <c r="H23" s="25" t="s">
        <v>22</v>
      </c>
      <c r="I23" s="36"/>
      <c r="J23" s="36"/>
      <c r="K23" s="36"/>
      <c r="L23" s="36"/>
      <c r="M23" s="36"/>
    </row>
    <row r="24" spans="1:13" s="24" customFormat="1" ht="16.5" customHeight="1" outlineLevel="2" x14ac:dyDescent="0.25">
      <c r="A24" s="76" t="s">
        <v>29</v>
      </c>
      <c r="B24" s="77"/>
      <c r="C24" s="78" t="s">
        <v>30</v>
      </c>
      <c r="D24" s="79"/>
      <c r="E24" s="79"/>
      <c r="F24" s="79"/>
      <c r="G24" s="80"/>
      <c r="H24" s="25" t="s">
        <v>22</v>
      </c>
      <c r="I24" s="36"/>
      <c r="J24" s="36"/>
      <c r="K24" s="36"/>
      <c r="L24" s="36"/>
      <c r="M24" s="36"/>
    </row>
    <row r="25" spans="1:13" s="24" customFormat="1" ht="8.15" customHeight="1" outlineLevel="2" x14ac:dyDescent="0.25">
      <c r="A25" s="76" t="s">
        <v>31</v>
      </c>
      <c r="B25" s="77"/>
      <c r="C25" s="78" t="s">
        <v>32</v>
      </c>
      <c r="D25" s="79"/>
      <c r="E25" s="79"/>
      <c r="F25" s="79"/>
      <c r="G25" s="80"/>
      <c r="H25" s="25" t="s">
        <v>22</v>
      </c>
      <c r="I25" s="36"/>
      <c r="J25" s="36"/>
      <c r="K25" s="36"/>
      <c r="L25" s="36"/>
      <c r="M25" s="36"/>
    </row>
    <row r="26" spans="1:13" s="24" customFormat="1" ht="8.15" customHeight="1" outlineLevel="2" x14ac:dyDescent="0.25">
      <c r="A26" s="76" t="s">
        <v>33</v>
      </c>
      <c r="B26" s="77"/>
      <c r="C26" s="78" t="s">
        <v>34</v>
      </c>
      <c r="D26" s="79"/>
      <c r="E26" s="79"/>
      <c r="F26" s="79"/>
      <c r="G26" s="80"/>
      <c r="H26" s="25" t="s">
        <v>22</v>
      </c>
      <c r="I26" s="36"/>
      <c r="J26" s="36"/>
      <c r="K26" s="36"/>
      <c r="L26" s="36"/>
      <c r="M26" s="36"/>
    </row>
    <row r="27" spans="1:13" s="24" customFormat="1" ht="8.15" customHeight="1" outlineLevel="2" x14ac:dyDescent="0.25">
      <c r="A27" s="76" t="s">
        <v>35</v>
      </c>
      <c r="B27" s="77"/>
      <c r="C27" s="78" t="s">
        <v>36</v>
      </c>
      <c r="D27" s="79"/>
      <c r="E27" s="79"/>
      <c r="F27" s="79"/>
      <c r="G27" s="80"/>
      <c r="H27" s="25" t="s">
        <v>22</v>
      </c>
      <c r="I27" s="36"/>
      <c r="J27" s="36"/>
      <c r="K27" s="36"/>
      <c r="L27" s="36"/>
      <c r="M27" s="36"/>
    </row>
    <row r="28" spans="1:13" s="24" customFormat="1" ht="8.15" customHeight="1" outlineLevel="2" x14ac:dyDescent="0.25">
      <c r="A28" s="76" t="s">
        <v>37</v>
      </c>
      <c r="B28" s="77"/>
      <c r="C28" s="78" t="s">
        <v>38</v>
      </c>
      <c r="D28" s="79"/>
      <c r="E28" s="79"/>
      <c r="F28" s="79"/>
      <c r="G28" s="80"/>
      <c r="H28" s="25" t="s">
        <v>22</v>
      </c>
      <c r="I28" s="36"/>
      <c r="J28" s="36"/>
      <c r="K28" s="36"/>
      <c r="L28" s="36"/>
      <c r="M28" s="36"/>
    </row>
    <row r="29" spans="1:13" s="24" customFormat="1" ht="8.15" customHeight="1" outlineLevel="1" x14ac:dyDescent="0.25">
      <c r="A29" s="76" t="s">
        <v>39</v>
      </c>
      <c r="B29" s="77"/>
      <c r="C29" s="78" t="s">
        <v>40</v>
      </c>
      <c r="D29" s="79"/>
      <c r="E29" s="79"/>
      <c r="F29" s="79"/>
      <c r="G29" s="80"/>
      <c r="H29" s="25" t="s">
        <v>22</v>
      </c>
      <c r="I29" s="36">
        <v>20444.409672271577</v>
      </c>
      <c r="J29" s="36">
        <v>22117.237865425002</v>
      </c>
      <c r="K29" s="36">
        <f>J29-I29</f>
        <v>1672.8281931534257</v>
      </c>
      <c r="L29" s="54">
        <f>K29/I29</f>
        <v>8.1823257309417724E-2</v>
      </c>
      <c r="M29" s="36"/>
    </row>
    <row r="30" spans="1:13" s="24" customFormat="1" ht="8.15" customHeight="1" outlineLevel="2" x14ac:dyDescent="0.25">
      <c r="A30" s="76" t="s">
        <v>41</v>
      </c>
      <c r="B30" s="77"/>
      <c r="C30" s="78" t="s">
        <v>42</v>
      </c>
      <c r="D30" s="79"/>
      <c r="E30" s="79"/>
      <c r="F30" s="79"/>
      <c r="G30" s="80"/>
      <c r="H30" s="25" t="s">
        <v>22</v>
      </c>
      <c r="I30" s="36"/>
      <c r="J30" s="36"/>
      <c r="K30" s="36"/>
      <c r="L30" s="36"/>
      <c r="M30" s="36"/>
    </row>
    <row r="31" spans="1:13" s="24" customFormat="1" ht="16.5" customHeight="1" outlineLevel="2" x14ac:dyDescent="0.25">
      <c r="A31" s="76" t="s">
        <v>43</v>
      </c>
      <c r="B31" s="77"/>
      <c r="C31" s="78" t="s">
        <v>44</v>
      </c>
      <c r="D31" s="79"/>
      <c r="E31" s="79"/>
      <c r="F31" s="79"/>
      <c r="G31" s="80"/>
      <c r="H31" s="25" t="s">
        <v>22</v>
      </c>
      <c r="I31" s="36"/>
      <c r="J31" s="36"/>
      <c r="K31" s="36"/>
      <c r="L31" s="36"/>
      <c r="M31" s="36"/>
    </row>
    <row r="32" spans="1:13" s="24" customFormat="1" ht="8.15" customHeight="1" outlineLevel="2" x14ac:dyDescent="0.25">
      <c r="A32" s="76" t="s">
        <v>45</v>
      </c>
      <c r="B32" s="77"/>
      <c r="C32" s="92" t="s">
        <v>46</v>
      </c>
      <c r="D32" s="93"/>
      <c r="E32" s="93"/>
      <c r="F32" s="93"/>
      <c r="G32" s="94"/>
      <c r="H32" s="25" t="s">
        <v>22</v>
      </c>
      <c r="I32" s="36"/>
      <c r="J32" s="36"/>
      <c r="K32" s="36"/>
      <c r="L32" s="36"/>
      <c r="M32" s="36"/>
    </row>
    <row r="33" spans="1:13" s="24" customFormat="1" ht="8.15" customHeight="1" outlineLevel="2" x14ac:dyDescent="0.25">
      <c r="A33" s="76" t="s">
        <v>47</v>
      </c>
      <c r="B33" s="77"/>
      <c r="C33" s="92" t="s">
        <v>48</v>
      </c>
      <c r="D33" s="93"/>
      <c r="E33" s="93"/>
      <c r="F33" s="93"/>
      <c r="G33" s="94"/>
      <c r="H33" s="25" t="s">
        <v>22</v>
      </c>
      <c r="I33" s="36"/>
      <c r="J33" s="36"/>
      <c r="K33" s="36"/>
      <c r="L33" s="36"/>
      <c r="M33" s="36"/>
    </row>
    <row r="34" spans="1:13" s="24" customFormat="1" ht="8.15" customHeight="1" outlineLevel="1" x14ac:dyDescent="0.25">
      <c r="A34" s="76" t="s">
        <v>49</v>
      </c>
      <c r="B34" s="77"/>
      <c r="C34" s="78" t="s">
        <v>50</v>
      </c>
      <c r="D34" s="79"/>
      <c r="E34" s="79"/>
      <c r="F34" s="79"/>
      <c r="G34" s="80"/>
      <c r="H34" s="25" t="s">
        <v>22</v>
      </c>
      <c r="I34" s="36">
        <f>I20-I29</f>
        <v>26.165970299196488</v>
      </c>
      <c r="J34" s="36">
        <v>27.195181649999999</v>
      </c>
      <c r="K34" s="36">
        <f>J34-I34</f>
        <v>1.0292113508035108</v>
      </c>
      <c r="L34" s="54">
        <f>K34/I34</f>
        <v>3.9333964650839492E-2</v>
      </c>
      <c r="M34" s="36"/>
    </row>
    <row r="35" spans="1:13" s="24" customFormat="1" ht="16.5" customHeight="1" x14ac:dyDescent="0.25">
      <c r="A35" s="76" t="s">
        <v>51</v>
      </c>
      <c r="B35" s="77"/>
      <c r="C35" s="95" t="s">
        <v>52</v>
      </c>
      <c r="D35" s="96"/>
      <c r="E35" s="96"/>
      <c r="F35" s="96"/>
      <c r="G35" s="97"/>
      <c r="H35" s="25" t="s">
        <v>22</v>
      </c>
      <c r="I35" s="36">
        <v>20003.006288501456</v>
      </c>
      <c r="J35" s="36">
        <v>21226.57138671818</v>
      </c>
      <c r="K35" s="36">
        <f>J35-I35</f>
        <v>1223.5650982167244</v>
      </c>
      <c r="L35" s="54">
        <f>K35/I35</f>
        <v>6.1169060318702173E-2</v>
      </c>
      <c r="M35" s="36"/>
    </row>
    <row r="36" spans="1:13" s="24" customFormat="1" ht="8.15" customHeight="1" outlineLevel="1" x14ac:dyDescent="0.25">
      <c r="A36" s="76" t="s">
        <v>53</v>
      </c>
      <c r="B36" s="77"/>
      <c r="C36" s="78" t="s">
        <v>24</v>
      </c>
      <c r="D36" s="79"/>
      <c r="E36" s="79"/>
      <c r="F36" s="79"/>
      <c r="G36" s="80"/>
      <c r="H36" s="25" t="s">
        <v>22</v>
      </c>
      <c r="I36" s="26"/>
      <c r="J36" s="26"/>
      <c r="K36" s="26"/>
      <c r="L36" s="26"/>
      <c r="M36" s="26"/>
    </row>
    <row r="37" spans="1:13" s="24" customFormat="1" ht="16.5" customHeight="1" outlineLevel="2" x14ac:dyDescent="0.25">
      <c r="A37" s="76" t="s">
        <v>54</v>
      </c>
      <c r="B37" s="77"/>
      <c r="C37" s="92" t="s">
        <v>26</v>
      </c>
      <c r="D37" s="93"/>
      <c r="E37" s="93"/>
      <c r="F37" s="93"/>
      <c r="G37" s="94"/>
      <c r="H37" s="25" t="s">
        <v>22</v>
      </c>
      <c r="I37" s="26"/>
      <c r="J37" s="26"/>
      <c r="K37" s="26"/>
      <c r="L37" s="26"/>
      <c r="M37" s="26"/>
    </row>
    <row r="38" spans="1:13" s="24" customFormat="1" ht="16.5" customHeight="1" outlineLevel="2" x14ac:dyDescent="0.25">
      <c r="A38" s="76" t="s">
        <v>55</v>
      </c>
      <c r="B38" s="77"/>
      <c r="C38" s="92" t="s">
        <v>28</v>
      </c>
      <c r="D38" s="93"/>
      <c r="E38" s="93"/>
      <c r="F38" s="93"/>
      <c r="G38" s="94"/>
      <c r="H38" s="25" t="s">
        <v>22</v>
      </c>
      <c r="I38" s="26"/>
      <c r="J38" s="26"/>
      <c r="K38" s="26"/>
      <c r="L38" s="26"/>
      <c r="M38" s="26"/>
    </row>
    <row r="39" spans="1:13" s="24" customFormat="1" ht="16.5" customHeight="1" outlineLevel="2" x14ac:dyDescent="0.25">
      <c r="A39" s="76" t="s">
        <v>56</v>
      </c>
      <c r="B39" s="77"/>
      <c r="C39" s="92" t="s">
        <v>30</v>
      </c>
      <c r="D39" s="93"/>
      <c r="E39" s="93"/>
      <c r="F39" s="93"/>
      <c r="G39" s="94"/>
      <c r="H39" s="25" t="s">
        <v>22</v>
      </c>
      <c r="I39" s="26"/>
      <c r="J39" s="26"/>
      <c r="K39" s="26"/>
      <c r="L39" s="26"/>
      <c r="M39" s="26"/>
    </row>
    <row r="40" spans="1:13" s="24" customFormat="1" ht="8.15" customHeight="1" outlineLevel="2" x14ac:dyDescent="0.25">
      <c r="A40" s="76" t="s">
        <v>57</v>
      </c>
      <c r="B40" s="77"/>
      <c r="C40" s="78" t="s">
        <v>32</v>
      </c>
      <c r="D40" s="79"/>
      <c r="E40" s="79"/>
      <c r="F40" s="79"/>
      <c r="G40" s="80"/>
      <c r="H40" s="25" t="s">
        <v>22</v>
      </c>
      <c r="I40" s="26"/>
      <c r="J40" s="26"/>
      <c r="K40" s="26"/>
      <c r="L40" s="26"/>
      <c r="M40" s="26"/>
    </row>
    <row r="41" spans="1:13" s="24" customFormat="1" ht="8.15" customHeight="1" outlineLevel="2" x14ac:dyDescent="0.25">
      <c r="A41" s="76" t="s">
        <v>58</v>
      </c>
      <c r="B41" s="77"/>
      <c r="C41" s="78" t="s">
        <v>34</v>
      </c>
      <c r="D41" s="79"/>
      <c r="E41" s="79"/>
      <c r="F41" s="79"/>
      <c r="G41" s="80"/>
      <c r="H41" s="25" t="s">
        <v>22</v>
      </c>
      <c r="I41" s="26"/>
      <c r="J41" s="26"/>
      <c r="K41" s="26"/>
      <c r="L41" s="26"/>
      <c r="M41" s="26"/>
    </row>
    <row r="42" spans="1:13" s="24" customFormat="1" ht="8.15" customHeight="1" outlineLevel="2" x14ac:dyDescent="0.25">
      <c r="A42" s="76" t="s">
        <v>59</v>
      </c>
      <c r="B42" s="77"/>
      <c r="C42" s="78" t="s">
        <v>36</v>
      </c>
      <c r="D42" s="79"/>
      <c r="E42" s="79"/>
      <c r="F42" s="79"/>
      <c r="G42" s="80"/>
      <c r="H42" s="25" t="s">
        <v>22</v>
      </c>
      <c r="I42" s="26"/>
      <c r="J42" s="26"/>
      <c r="K42" s="26"/>
      <c r="L42" s="26"/>
      <c r="M42" s="26"/>
    </row>
    <row r="43" spans="1:13" s="24" customFormat="1" ht="8.15" customHeight="1" outlineLevel="2" x14ac:dyDescent="0.25">
      <c r="A43" s="76" t="s">
        <v>60</v>
      </c>
      <c r="B43" s="77"/>
      <c r="C43" s="78" t="s">
        <v>38</v>
      </c>
      <c r="D43" s="79"/>
      <c r="E43" s="79"/>
      <c r="F43" s="79"/>
      <c r="G43" s="80"/>
      <c r="H43" s="25" t="s">
        <v>22</v>
      </c>
      <c r="I43" s="26"/>
      <c r="J43" s="26"/>
      <c r="K43" s="26"/>
      <c r="L43" s="26"/>
      <c r="M43" s="26"/>
    </row>
    <row r="44" spans="1:13" s="24" customFormat="1" ht="8.15" customHeight="1" x14ac:dyDescent="0.25">
      <c r="A44" s="76" t="s">
        <v>61</v>
      </c>
      <c r="B44" s="77"/>
      <c r="C44" s="78" t="s">
        <v>40</v>
      </c>
      <c r="D44" s="79"/>
      <c r="E44" s="79"/>
      <c r="F44" s="79"/>
      <c r="G44" s="80"/>
      <c r="H44" s="25" t="s">
        <v>22</v>
      </c>
      <c r="I44" s="26"/>
      <c r="J44" s="26"/>
      <c r="K44" s="26"/>
      <c r="L44" s="26"/>
      <c r="M44" s="26"/>
    </row>
    <row r="45" spans="1:13" s="24" customFormat="1" ht="8.15" customHeight="1" outlineLevel="2" x14ac:dyDescent="0.25">
      <c r="A45" s="76" t="s">
        <v>62</v>
      </c>
      <c r="B45" s="77"/>
      <c r="C45" s="78" t="s">
        <v>42</v>
      </c>
      <c r="D45" s="79"/>
      <c r="E45" s="79"/>
      <c r="F45" s="79"/>
      <c r="G45" s="80"/>
      <c r="H45" s="25" t="s">
        <v>22</v>
      </c>
      <c r="I45" s="26"/>
      <c r="J45" s="26"/>
      <c r="K45" s="26"/>
      <c r="L45" s="26"/>
      <c r="M45" s="26"/>
    </row>
    <row r="46" spans="1:13" s="24" customFormat="1" ht="16.5" customHeight="1" outlineLevel="2" collapsed="1" x14ac:dyDescent="0.25">
      <c r="A46" s="76" t="s">
        <v>63</v>
      </c>
      <c r="B46" s="77"/>
      <c r="C46" s="78" t="s">
        <v>44</v>
      </c>
      <c r="D46" s="79"/>
      <c r="E46" s="79"/>
      <c r="F46" s="79"/>
      <c r="G46" s="80"/>
      <c r="H46" s="25" t="s">
        <v>22</v>
      </c>
      <c r="I46" s="26"/>
      <c r="J46" s="26"/>
      <c r="K46" s="26"/>
      <c r="L46" s="26"/>
      <c r="M46" s="26"/>
    </row>
    <row r="47" spans="1:13" s="24" customFormat="1" ht="8.15" customHeight="1" outlineLevel="2" x14ac:dyDescent="0.25">
      <c r="A47" s="76" t="s">
        <v>64</v>
      </c>
      <c r="B47" s="77"/>
      <c r="C47" s="92" t="s">
        <v>46</v>
      </c>
      <c r="D47" s="93"/>
      <c r="E47" s="93"/>
      <c r="F47" s="93"/>
      <c r="G47" s="94"/>
      <c r="H47" s="25" t="s">
        <v>22</v>
      </c>
      <c r="I47" s="26"/>
      <c r="J47" s="26"/>
      <c r="K47" s="26"/>
      <c r="L47" s="26"/>
      <c r="M47" s="26"/>
    </row>
    <row r="48" spans="1:13" s="24" customFormat="1" ht="8.15" customHeight="1" outlineLevel="2" x14ac:dyDescent="0.25">
      <c r="A48" s="76" t="s">
        <v>65</v>
      </c>
      <c r="B48" s="77"/>
      <c r="C48" s="92" t="s">
        <v>48</v>
      </c>
      <c r="D48" s="93"/>
      <c r="E48" s="93"/>
      <c r="F48" s="93"/>
      <c r="G48" s="94"/>
      <c r="H48" s="25" t="s">
        <v>22</v>
      </c>
      <c r="I48" s="26"/>
      <c r="J48" s="26"/>
      <c r="K48" s="26"/>
      <c r="L48" s="26"/>
      <c r="M48" s="26"/>
    </row>
    <row r="49" spans="1:13" s="24" customFormat="1" ht="8.15" customHeight="1" outlineLevel="1" x14ac:dyDescent="0.25">
      <c r="A49" s="76" t="s">
        <v>66</v>
      </c>
      <c r="B49" s="77"/>
      <c r="C49" s="78" t="s">
        <v>50</v>
      </c>
      <c r="D49" s="79"/>
      <c r="E49" s="79"/>
      <c r="F49" s="79"/>
      <c r="G49" s="80"/>
      <c r="H49" s="25" t="s">
        <v>22</v>
      </c>
      <c r="I49" s="26"/>
      <c r="J49" s="26"/>
      <c r="K49" s="26"/>
      <c r="L49" s="26"/>
      <c r="M49" s="26"/>
    </row>
    <row r="50" spans="1:13" s="24" customFormat="1" ht="11.25" customHeight="1" x14ac:dyDescent="0.25">
      <c r="A50" s="76" t="s">
        <v>67</v>
      </c>
      <c r="B50" s="77"/>
      <c r="C50" s="78" t="s">
        <v>68</v>
      </c>
      <c r="D50" s="79"/>
      <c r="E50" s="79"/>
      <c r="F50" s="79"/>
      <c r="G50" s="80"/>
      <c r="H50" s="25" t="s">
        <v>22</v>
      </c>
      <c r="I50" s="26"/>
      <c r="J50" s="26"/>
      <c r="K50" s="26"/>
      <c r="L50" s="26"/>
      <c r="M50" s="26"/>
    </row>
    <row r="51" spans="1:13" s="24" customFormat="1" ht="8.15" customHeight="1" outlineLevel="2" x14ac:dyDescent="0.25">
      <c r="A51" s="76" t="s">
        <v>54</v>
      </c>
      <c r="B51" s="77"/>
      <c r="C51" s="92" t="s">
        <v>69</v>
      </c>
      <c r="D51" s="93"/>
      <c r="E51" s="93"/>
      <c r="F51" s="93"/>
      <c r="G51" s="94"/>
      <c r="H51" s="25" t="s">
        <v>22</v>
      </c>
      <c r="I51" s="26"/>
      <c r="J51" s="26"/>
      <c r="K51" s="26"/>
      <c r="L51" s="26"/>
      <c r="M51" s="26"/>
    </row>
    <row r="52" spans="1:13" s="24" customFormat="1" ht="8.15" customHeight="1" outlineLevel="1" x14ac:dyDescent="0.25">
      <c r="A52" s="76" t="s">
        <v>55</v>
      </c>
      <c r="B52" s="77"/>
      <c r="C52" s="92" t="s">
        <v>70</v>
      </c>
      <c r="D52" s="93"/>
      <c r="E52" s="93"/>
      <c r="F52" s="93"/>
      <c r="G52" s="94"/>
      <c r="H52" s="25" t="s">
        <v>22</v>
      </c>
      <c r="I52" s="26"/>
      <c r="J52" s="26"/>
      <c r="K52" s="26"/>
      <c r="L52" s="26"/>
      <c r="M52" s="26"/>
    </row>
    <row r="53" spans="1:13" s="24" customFormat="1" ht="8.15" customHeight="1" outlineLevel="1" x14ac:dyDescent="0.25">
      <c r="A53" s="76" t="s">
        <v>71</v>
      </c>
      <c r="B53" s="77"/>
      <c r="C53" s="98" t="s">
        <v>72</v>
      </c>
      <c r="D53" s="99"/>
      <c r="E53" s="99"/>
      <c r="F53" s="99"/>
      <c r="G53" s="100"/>
      <c r="H53" s="25" t="s">
        <v>22</v>
      </c>
      <c r="I53" s="26"/>
      <c r="J53" s="26"/>
      <c r="K53" s="26"/>
      <c r="L53" s="26"/>
      <c r="M53" s="26"/>
    </row>
    <row r="54" spans="1:13" s="24" customFormat="1" ht="16.5" customHeight="1" outlineLevel="2" x14ac:dyDescent="0.25">
      <c r="A54" s="76" t="s">
        <v>73</v>
      </c>
      <c r="B54" s="77"/>
      <c r="C54" s="101" t="s">
        <v>74</v>
      </c>
      <c r="D54" s="102"/>
      <c r="E54" s="102"/>
      <c r="F54" s="102"/>
      <c r="G54" s="103"/>
      <c r="H54" s="25" t="s">
        <v>22</v>
      </c>
      <c r="I54" s="26"/>
      <c r="J54" s="26"/>
      <c r="K54" s="26"/>
      <c r="L54" s="26"/>
      <c r="M54" s="26"/>
    </row>
    <row r="55" spans="1:13" s="24" customFormat="1" ht="8.15" customHeight="1" outlineLevel="1" x14ac:dyDescent="0.25">
      <c r="A55" s="76" t="s">
        <v>75</v>
      </c>
      <c r="B55" s="77"/>
      <c r="C55" s="101" t="s">
        <v>76</v>
      </c>
      <c r="D55" s="102"/>
      <c r="E55" s="102"/>
      <c r="F55" s="102"/>
      <c r="G55" s="103"/>
      <c r="H55" s="25" t="s">
        <v>22</v>
      </c>
      <c r="I55" s="26"/>
      <c r="J55" s="26"/>
      <c r="K55" s="26"/>
      <c r="L55" s="26"/>
      <c r="M55" s="26"/>
    </row>
    <row r="56" spans="1:13" s="24" customFormat="1" ht="8.15" customHeight="1" outlineLevel="1" x14ac:dyDescent="0.25">
      <c r="A56" s="76" t="s">
        <v>77</v>
      </c>
      <c r="B56" s="77"/>
      <c r="C56" s="98" t="s">
        <v>78</v>
      </c>
      <c r="D56" s="99"/>
      <c r="E56" s="99"/>
      <c r="F56" s="99"/>
      <c r="G56" s="100"/>
      <c r="H56" s="25" t="s">
        <v>22</v>
      </c>
      <c r="I56" s="26"/>
      <c r="J56" s="26"/>
      <c r="K56" s="26"/>
      <c r="L56" s="26"/>
      <c r="M56" s="26"/>
    </row>
    <row r="57" spans="1:13" s="24" customFormat="1" ht="8.15" customHeight="1" outlineLevel="1" x14ac:dyDescent="0.25">
      <c r="A57" s="76" t="s">
        <v>56</v>
      </c>
      <c r="B57" s="77"/>
      <c r="C57" s="92" t="s">
        <v>79</v>
      </c>
      <c r="D57" s="93"/>
      <c r="E57" s="93"/>
      <c r="F57" s="93"/>
      <c r="G57" s="94"/>
      <c r="H57" s="25" t="s">
        <v>22</v>
      </c>
      <c r="I57" s="26"/>
      <c r="J57" s="26"/>
      <c r="K57" s="26"/>
      <c r="L57" s="26"/>
      <c r="M57" s="26"/>
    </row>
    <row r="58" spans="1:13" s="24" customFormat="1" ht="8.15" customHeight="1" outlineLevel="1" x14ac:dyDescent="0.25">
      <c r="A58" s="76" t="s">
        <v>80</v>
      </c>
      <c r="B58" s="77"/>
      <c r="C58" s="92" t="s">
        <v>81</v>
      </c>
      <c r="D58" s="93"/>
      <c r="E58" s="93"/>
      <c r="F58" s="93"/>
      <c r="G58" s="94"/>
      <c r="H58" s="25" t="s">
        <v>22</v>
      </c>
      <c r="I58" s="26"/>
      <c r="J58" s="26"/>
      <c r="K58" s="26"/>
      <c r="L58" s="26"/>
      <c r="M58" s="26"/>
    </row>
    <row r="59" spans="1:13" s="24" customFormat="1" ht="8.15" customHeight="1" x14ac:dyDescent="0.25">
      <c r="A59" s="76" t="s">
        <v>82</v>
      </c>
      <c r="B59" s="77"/>
      <c r="C59" s="78" t="s">
        <v>83</v>
      </c>
      <c r="D59" s="79"/>
      <c r="E59" s="79"/>
      <c r="F59" s="79"/>
      <c r="G59" s="80"/>
      <c r="H59" s="25" t="s">
        <v>22</v>
      </c>
      <c r="I59" s="26"/>
      <c r="J59" s="26"/>
      <c r="K59" s="26"/>
      <c r="L59" s="26"/>
      <c r="M59" s="26"/>
    </row>
    <row r="60" spans="1:13" s="24" customFormat="1" ht="16.5" customHeight="1" outlineLevel="1" x14ac:dyDescent="0.25">
      <c r="A60" s="76" t="s">
        <v>84</v>
      </c>
      <c r="B60" s="77"/>
      <c r="C60" s="92" t="s">
        <v>85</v>
      </c>
      <c r="D60" s="93"/>
      <c r="E60" s="93"/>
      <c r="F60" s="93"/>
      <c r="G60" s="94"/>
      <c r="H60" s="25" t="s">
        <v>22</v>
      </c>
      <c r="I60" s="26"/>
      <c r="J60" s="26"/>
      <c r="K60" s="26"/>
      <c r="L60" s="26"/>
      <c r="M60" s="26"/>
    </row>
    <row r="61" spans="1:13" s="24" customFormat="1" ht="16.5" customHeight="1" outlineLevel="1" x14ac:dyDescent="0.25">
      <c r="A61" s="76" t="s">
        <v>86</v>
      </c>
      <c r="B61" s="77"/>
      <c r="C61" s="92" t="s">
        <v>87</v>
      </c>
      <c r="D61" s="93"/>
      <c r="E61" s="93"/>
      <c r="F61" s="93"/>
      <c r="G61" s="94"/>
      <c r="H61" s="25" t="s">
        <v>22</v>
      </c>
      <c r="I61" s="26"/>
      <c r="J61" s="26"/>
      <c r="K61" s="26"/>
      <c r="L61" s="26"/>
      <c r="M61" s="26"/>
    </row>
    <row r="62" spans="1:13" s="24" customFormat="1" ht="8.15" customHeight="1" outlineLevel="2" x14ac:dyDescent="0.25">
      <c r="A62" s="76" t="s">
        <v>88</v>
      </c>
      <c r="B62" s="77"/>
      <c r="C62" s="92" t="s">
        <v>89</v>
      </c>
      <c r="D62" s="93"/>
      <c r="E62" s="93"/>
      <c r="F62" s="93"/>
      <c r="G62" s="94"/>
      <c r="H62" s="25" t="s">
        <v>22</v>
      </c>
      <c r="I62" s="26"/>
      <c r="J62" s="26"/>
      <c r="K62" s="26"/>
      <c r="L62" s="26"/>
      <c r="M62" s="26"/>
    </row>
    <row r="63" spans="1:13" s="24" customFormat="1" ht="8.15" customHeight="1" outlineLevel="1" x14ac:dyDescent="0.25">
      <c r="A63" s="76" t="s">
        <v>90</v>
      </c>
      <c r="B63" s="77"/>
      <c r="C63" s="92" t="s">
        <v>91</v>
      </c>
      <c r="D63" s="93"/>
      <c r="E63" s="93"/>
      <c r="F63" s="93"/>
      <c r="G63" s="94"/>
      <c r="H63" s="25" t="s">
        <v>22</v>
      </c>
      <c r="I63" s="26"/>
      <c r="J63" s="26"/>
      <c r="K63" s="26"/>
      <c r="L63" s="26"/>
      <c r="M63" s="26"/>
    </row>
    <row r="64" spans="1:13" s="24" customFormat="1" ht="8.15" customHeight="1" outlineLevel="1" x14ac:dyDescent="0.25">
      <c r="A64" s="76" t="s">
        <v>92</v>
      </c>
      <c r="B64" s="77"/>
      <c r="C64" s="92" t="s">
        <v>93</v>
      </c>
      <c r="D64" s="93"/>
      <c r="E64" s="93"/>
      <c r="F64" s="93"/>
      <c r="G64" s="94"/>
      <c r="H64" s="25" t="s">
        <v>22</v>
      </c>
      <c r="I64" s="26"/>
      <c r="J64" s="26"/>
      <c r="K64" s="26"/>
      <c r="L64" s="26"/>
      <c r="M64" s="26"/>
    </row>
    <row r="65" spans="1:13" s="24" customFormat="1" ht="8.15" customHeight="1" x14ac:dyDescent="0.25">
      <c r="A65" s="76" t="s">
        <v>94</v>
      </c>
      <c r="B65" s="77"/>
      <c r="C65" s="78" t="s">
        <v>95</v>
      </c>
      <c r="D65" s="79"/>
      <c r="E65" s="79"/>
      <c r="F65" s="79"/>
      <c r="G65" s="80"/>
      <c r="H65" s="25" t="s">
        <v>22</v>
      </c>
      <c r="I65" s="26"/>
      <c r="J65" s="26"/>
      <c r="K65" s="26"/>
      <c r="L65" s="26"/>
      <c r="M65" s="26"/>
    </row>
    <row r="66" spans="1:13" s="24" customFormat="1" ht="8.15" customHeight="1" x14ac:dyDescent="0.25">
      <c r="A66" s="76" t="s">
        <v>96</v>
      </c>
      <c r="B66" s="77"/>
      <c r="C66" s="78" t="s">
        <v>97</v>
      </c>
      <c r="D66" s="79"/>
      <c r="E66" s="79"/>
      <c r="F66" s="79"/>
      <c r="G66" s="80"/>
      <c r="H66" s="25" t="s">
        <v>22</v>
      </c>
      <c r="I66" s="22">
        <f>I404</f>
        <v>34.997999999999998</v>
      </c>
      <c r="J66" s="22">
        <v>33.209932209999998</v>
      </c>
      <c r="K66" s="36">
        <f>J66-I66</f>
        <v>-1.7880677899999995</v>
      </c>
      <c r="L66" s="54">
        <f>K66/I66</f>
        <v>-5.1090570604034505E-2</v>
      </c>
      <c r="M66" s="22"/>
    </row>
    <row r="67" spans="1:13" s="24" customFormat="1" ht="8.15" customHeight="1" x14ac:dyDescent="0.25">
      <c r="A67" s="76" t="s">
        <v>98</v>
      </c>
      <c r="B67" s="77"/>
      <c r="C67" s="78" t="s">
        <v>99</v>
      </c>
      <c r="D67" s="79"/>
      <c r="E67" s="79"/>
      <c r="F67" s="79"/>
      <c r="G67" s="80"/>
      <c r="H67" s="25" t="s">
        <v>22</v>
      </c>
      <c r="I67" s="26"/>
      <c r="J67" s="26"/>
      <c r="K67" s="26"/>
      <c r="L67" s="26"/>
      <c r="M67" s="26"/>
    </row>
    <row r="68" spans="1:13" s="24" customFormat="1" ht="8.15" customHeight="1" outlineLevel="1" x14ac:dyDescent="0.25">
      <c r="A68" s="76" t="s">
        <v>100</v>
      </c>
      <c r="B68" s="77"/>
      <c r="C68" s="92" t="s">
        <v>101</v>
      </c>
      <c r="D68" s="93"/>
      <c r="E68" s="93"/>
      <c r="F68" s="93"/>
      <c r="G68" s="94"/>
      <c r="H68" s="25" t="s">
        <v>22</v>
      </c>
      <c r="I68" s="26"/>
      <c r="J68" s="26"/>
      <c r="K68" s="26"/>
      <c r="L68" s="26"/>
      <c r="M68" s="26"/>
    </row>
    <row r="69" spans="1:13" s="24" customFormat="1" ht="8.15" customHeight="1" outlineLevel="1" x14ac:dyDescent="0.25">
      <c r="A69" s="76" t="s">
        <v>102</v>
      </c>
      <c r="B69" s="77"/>
      <c r="C69" s="92" t="s">
        <v>103</v>
      </c>
      <c r="D69" s="93"/>
      <c r="E69" s="93"/>
      <c r="F69" s="93"/>
      <c r="G69" s="94"/>
      <c r="H69" s="25" t="s">
        <v>22</v>
      </c>
      <c r="I69" s="26"/>
      <c r="J69" s="26"/>
      <c r="K69" s="26"/>
      <c r="L69" s="26"/>
      <c r="M69" s="26"/>
    </row>
    <row r="70" spans="1:13" s="24" customFormat="1" ht="8.15" customHeight="1" x14ac:dyDescent="0.25">
      <c r="A70" s="76" t="s">
        <v>104</v>
      </c>
      <c r="B70" s="77"/>
      <c r="C70" s="78" t="s">
        <v>105</v>
      </c>
      <c r="D70" s="79"/>
      <c r="E70" s="79"/>
      <c r="F70" s="79"/>
      <c r="G70" s="80"/>
      <c r="H70" s="25" t="s">
        <v>22</v>
      </c>
      <c r="I70" s="26"/>
      <c r="J70" s="26"/>
      <c r="K70" s="26"/>
      <c r="L70" s="26"/>
      <c r="M70" s="26"/>
    </row>
    <row r="71" spans="1:13" s="24" customFormat="1" ht="8.15" customHeight="1" outlineLevel="1" x14ac:dyDescent="0.25">
      <c r="A71" s="76" t="s">
        <v>106</v>
      </c>
      <c r="B71" s="77"/>
      <c r="C71" s="92" t="s">
        <v>107</v>
      </c>
      <c r="D71" s="93"/>
      <c r="E71" s="93"/>
      <c r="F71" s="93"/>
      <c r="G71" s="94"/>
      <c r="H71" s="25" t="s">
        <v>22</v>
      </c>
      <c r="I71" s="26"/>
      <c r="J71" s="26"/>
      <c r="K71" s="26"/>
      <c r="L71" s="26"/>
      <c r="M71" s="26"/>
    </row>
    <row r="72" spans="1:13" s="24" customFormat="1" ht="8.15" customHeight="1" outlineLevel="1" x14ac:dyDescent="0.25">
      <c r="A72" s="76" t="s">
        <v>108</v>
      </c>
      <c r="B72" s="77"/>
      <c r="C72" s="92" t="s">
        <v>109</v>
      </c>
      <c r="D72" s="93"/>
      <c r="E72" s="93"/>
      <c r="F72" s="93"/>
      <c r="G72" s="94"/>
      <c r="H72" s="25" t="s">
        <v>22</v>
      </c>
      <c r="I72" s="26"/>
      <c r="J72" s="26"/>
      <c r="K72" s="26"/>
      <c r="L72" s="26"/>
      <c r="M72" s="26"/>
    </row>
    <row r="73" spans="1:13" s="24" customFormat="1" ht="8.5" outlineLevel="1" thickBot="1" x14ac:dyDescent="0.3">
      <c r="A73" s="104" t="s">
        <v>110</v>
      </c>
      <c r="B73" s="105"/>
      <c r="C73" s="106" t="s">
        <v>111</v>
      </c>
      <c r="D73" s="107"/>
      <c r="E73" s="107"/>
      <c r="F73" s="107"/>
      <c r="G73" s="108"/>
      <c r="H73" s="27" t="s">
        <v>22</v>
      </c>
      <c r="I73" s="28"/>
      <c r="J73" s="28"/>
      <c r="K73" s="28"/>
      <c r="L73" s="28"/>
      <c r="M73" s="28"/>
    </row>
    <row r="74" spans="1:13" s="24" customFormat="1" ht="9.75" customHeight="1" x14ac:dyDescent="0.25">
      <c r="A74" s="87" t="s">
        <v>112</v>
      </c>
      <c r="B74" s="88"/>
      <c r="C74" s="109" t="s">
        <v>113</v>
      </c>
      <c r="D74" s="110"/>
      <c r="E74" s="110"/>
      <c r="F74" s="110"/>
      <c r="G74" s="111"/>
      <c r="H74" s="21" t="s">
        <v>22</v>
      </c>
      <c r="I74" s="23"/>
      <c r="J74" s="23"/>
      <c r="K74" s="23"/>
      <c r="L74" s="23"/>
      <c r="M74" s="23"/>
    </row>
    <row r="75" spans="1:13" s="24" customFormat="1" ht="8.15" customHeight="1" outlineLevel="1" x14ac:dyDescent="0.25">
      <c r="A75" s="76" t="s">
        <v>114</v>
      </c>
      <c r="B75" s="77"/>
      <c r="C75" s="92" t="s">
        <v>115</v>
      </c>
      <c r="D75" s="93"/>
      <c r="E75" s="93"/>
      <c r="F75" s="93"/>
      <c r="G75" s="94"/>
      <c r="H75" s="25" t="s">
        <v>22</v>
      </c>
      <c r="I75" s="26"/>
      <c r="J75" s="26"/>
      <c r="K75" s="26"/>
      <c r="L75" s="26"/>
      <c r="M75" s="26"/>
    </row>
    <row r="76" spans="1:13" s="24" customFormat="1" ht="8.15" customHeight="1" outlineLevel="1" x14ac:dyDescent="0.25">
      <c r="A76" s="76" t="s">
        <v>116</v>
      </c>
      <c r="B76" s="77"/>
      <c r="C76" s="92" t="s">
        <v>117</v>
      </c>
      <c r="D76" s="93"/>
      <c r="E76" s="93"/>
      <c r="F76" s="93"/>
      <c r="G76" s="94"/>
      <c r="H76" s="25" t="s">
        <v>22</v>
      </c>
      <c r="I76" s="26"/>
      <c r="J76" s="26"/>
      <c r="K76" s="26"/>
      <c r="L76" s="26"/>
      <c r="M76" s="26"/>
    </row>
    <row r="77" spans="1:13" s="24" customFormat="1" ht="8.5" outlineLevel="1" thickBot="1" x14ac:dyDescent="0.3">
      <c r="A77" s="104" t="s">
        <v>118</v>
      </c>
      <c r="B77" s="105"/>
      <c r="C77" s="106" t="s">
        <v>119</v>
      </c>
      <c r="D77" s="107"/>
      <c r="E77" s="107"/>
      <c r="F77" s="107"/>
      <c r="G77" s="108"/>
      <c r="H77" s="29" t="s">
        <v>22</v>
      </c>
      <c r="I77" s="30"/>
      <c r="J77" s="30"/>
      <c r="K77" s="30"/>
      <c r="L77" s="30"/>
      <c r="M77" s="30"/>
    </row>
    <row r="78" spans="1:13" s="24" customFormat="1" ht="12.75" customHeight="1" x14ac:dyDescent="0.25">
      <c r="A78" s="87" t="s">
        <v>120</v>
      </c>
      <c r="B78" s="88"/>
      <c r="C78" s="89" t="s">
        <v>121</v>
      </c>
      <c r="D78" s="90"/>
      <c r="E78" s="90"/>
      <c r="F78" s="90"/>
      <c r="G78" s="91"/>
      <c r="H78" s="21" t="s">
        <v>22</v>
      </c>
      <c r="I78" s="31">
        <f t="shared" ref="I78" si="0">I20-I35</f>
        <v>467.56935406931734</v>
      </c>
      <c r="J78" s="31">
        <f>J20-J35</f>
        <v>917.86166040681564</v>
      </c>
      <c r="K78" s="48">
        <f>J78-I78</f>
        <v>450.2923063374983</v>
      </c>
      <c r="L78" s="53">
        <f>K78/I78</f>
        <v>0.96304922984910235</v>
      </c>
      <c r="M78" s="31"/>
    </row>
    <row r="79" spans="1:13" s="24" customFormat="1" ht="8.15" customHeight="1" outlineLevel="2" x14ac:dyDescent="0.25">
      <c r="A79" s="76" t="s">
        <v>122</v>
      </c>
      <c r="B79" s="77"/>
      <c r="C79" s="78" t="s">
        <v>24</v>
      </c>
      <c r="D79" s="79"/>
      <c r="E79" s="79"/>
      <c r="F79" s="79"/>
      <c r="G79" s="80"/>
      <c r="H79" s="25" t="s">
        <v>22</v>
      </c>
      <c r="I79" s="26"/>
      <c r="J79" s="26"/>
      <c r="K79" s="26"/>
      <c r="L79" s="26"/>
      <c r="M79" s="26"/>
    </row>
    <row r="80" spans="1:13" s="24" customFormat="1" ht="16.5" customHeight="1" outlineLevel="2" x14ac:dyDescent="0.25">
      <c r="A80" s="76" t="s">
        <v>123</v>
      </c>
      <c r="B80" s="77"/>
      <c r="C80" s="92" t="s">
        <v>26</v>
      </c>
      <c r="D80" s="93"/>
      <c r="E80" s="93"/>
      <c r="F80" s="93"/>
      <c r="G80" s="94"/>
      <c r="H80" s="25" t="s">
        <v>22</v>
      </c>
      <c r="I80" s="26"/>
      <c r="J80" s="26"/>
      <c r="K80" s="26"/>
      <c r="L80" s="26"/>
      <c r="M80" s="26"/>
    </row>
    <row r="81" spans="1:13" s="24" customFormat="1" ht="16.5" customHeight="1" outlineLevel="2" x14ac:dyDescent="0.25">
      <c r="A81" s="76" t="s">
        <v>124</v>
      </c>
      <c r="B81" s="77"/>
      <c r="C81" s="92" t="s">
        <v>28</v>
      </c>
      <c r="D81" s="93"/>
      <c r="E81" s="93"/>
      <c r="F81" s="93"/>
      <c r="G81" s="94"/>
      <c r="H81" s="25" t="s">
        <v>22</v>
      </c>
      <c r="I81" s="26"/>
      <c r="J81" s="26"/>
      <c r="K81" s="26"/>
      <c r="L81" s="26"/>
      <c r="M81" s="26"/>
    </row>
    <row r="82" spans="1:13" s="24" customFormat="1" ht="16.5" customHeight="1" outlineLevel="2" x14ac:dyDescent="0.25">
      <c r="A82" s="76" t="s">
        <v>125</v>
      </c>
      <c r="B82" s="77"/>
      <c r="C82" s="92" t="s">
        <v>30</v>
      </c>
      <c r="D82" s="93"/>
      <c r="E82" s="93"/>
      <c r="F82" s="93"/>
      <c r="G82" s="94"/>
      <c r="H82" s="25" t="s">
        <v>22</v>
      </c>
      <c r="I82" s="26"/>
      <c r="J82" s="26"/>
      <c r="K82" s="26"/>
      <c r="L82" s="26"/>
      <c r="M82" s="26"/>
    </row>
    <row r="83" spans="1:13" s="24" customFormat="1" ht="8.15" customHeight="1" outlineLevel="2" x14ac:dyDescent="0.25">
      <c r="A83" s="76" t="s">
        <v>126</v>
      </c>
      <c r="B83" s="77"/>
      <c r="C83" s="78" t="s">
        <v>32</v>
      </c>
      <c r="D83" s="79"/>
      <c r="E83" s="79"/>
      <c r="F83" s="79"/>
      <c r="G83" s="80"/>
      <c r="H83" s="25" t="s">
        <v>22</v>
      </c>
      <c r="I83" s="26"/>
      <c r="J83" s="26"/>
      <c r="K83" s="26"/>
      <c r="L83" s="26"/>
      <c r="M83" s="26"/>
    </row>
    <row r="84" spans="1:13" s="24" customFormat="1" ht="8.15" customHeight="1" outlineLevel="2" x14ac:dyDescent="0.25">
      <c r="A84" s="76" t="s">
        <v>127</v>
      </c>
      <c r="B84" s="77"/>
      <c r="C84" s="78" t="s">
        <v>34</v>
      </c>
      <c r="D84" s="79"/>
      <c r="E84" s="79"/>
      <c r="F84" s="79"/>
      <c r="G84" s="80"/>
      <c r="H84" s="25" t="s">
        <v>22</v>
      </c>
      <c r="I84" s="26"/>
      <c r="J84" s="26"/>
      <c r="K84" s="26"/>
      <c r="L84" s="26"/>
      <c r="M84" s="26"/>
    </row>
    <row r="85" spans="1:13" s="24" customFormat="1" ht="8.15" customHeight="1" outlineLevel="2" x14ac:dyDescent="0.25">
      <c r="A85" s="76" t="s">
        <v>128</v>
      </c>
      <c r="B85" s="77"/>
      <c r="C85" s="78" t="s">
        <v>36</v>
      </c>
      <c r="D85" s="79"/>
      <c r="E85" s="79"/>
      <c r="F85" s="79"/>
      <c r="G85" s="80"/>
      <c r="H85" s="25" t="s">
        <v>22</v>
      </c>
      <c r="I85" s="26"/>
      <c r="J85" s="26"/>
      <c r="K85" s="26"/>
      <c r="L85" s="26"/>
      <c r="M85" s="26"/>
    </row>
    <row r="86" spans="1:13" s="24" customFormat="1" ht="8.15" customHeight="1" outlineLevel="2" x14ac:dyDescent="0.25">
      <c r="A86" s="76" t="s">
        <v>129</v>
      </c>
      <c r="B86" s="77"/>
      <c r="C86" s="78" t="s">
        <v>38</v>
      </c>
      <c r="D86" s="79"/>
      <c r="E86" s="79"/>
      <c r="F86" s="79"/>
      <c r="G86" s="80"/>
      <c r="H86" s="25" t="s">
        <v>22</v>
      </c>
      <c r="I86" s="26"/>
      <c r="J86" s="26"/>
      <c r="K86" s="26"/>
      <c r="L86" s="26"/>
      <c r="M86" s="26"/>
    </row>
    <row r="87" spans="1:13" s="24" customFormat="1" ht="8.15" customHeight="1" outlineLevel="1" x14ac:dyDescent="0.25">
      <c r="A87" s="76" t="s">
        <v>130</v>
      </c>
      <c r="B87" s="77"/>
      <c r="C87" s="78" t="s">
        <v>40</v>
      </c>
      <c r="D87" s="79"/>
      <c r="E87" s="79"/>
      <c r="F87" s="79"/>
      <c r="G87" s="80"/>
      <c r="H87" s="25" t="s">
        <v>22</v>
      </c>
      <c r="I87" s="26"/>
      <c r="J87" s="26"/>
      <c r="K87" s="26"/>
      <c r="L87" s="26"/>
      <c r="M87" s="26"/>
    </row>
    <row r="88" spans="1:13" s="24" customFormat="1" ht="8.15" customHeight="1" outlineLevel="2" x14ac:dyDescent="0.25">
      <c r="A88" s="76" t="s">
        <v>131</v>
      </c>
      <c r="B88" s="77"/>
      <c r="C88" s="78" t="s">
        <v>42</v>
      </c>
      <c r="D88" s="79"/>
      <c r="E88" s="79"/>
      <c r="F88" s="79"/>
      <c r="G88" s="80"/>
      <c r="H88" s="25" t="s">
        <v>22</v>
      </c>
      <c r="I88" s="26"/>
      <c r="J88" s="26"/>
      <c r="K88" s="26"/>
      <c r="L88" s="26"/>
      <c r="M88" s="26"/>
    </row>
    <row r="89" spans="1:13" s="24" customFormat="1" ht="16.5" customHeight="1" outlineLevel="2" x14ac:dyDescent="0.25">
      <c r="A89" s="76" t="s">
        <v>132</v>
      </c>
      <c r="B89" s="77"/>
      <c r="C89" s="78" t="s">
        <v>44</v>
      </c>
      <c r="D89" s="79"/>
      <c r="E89" s="79"/>
      <c r="F89" s="79"/>
      <c r="G89" s="80"/>
      <c r="H89" s="25" t="s">
        <v>22</v>
      </c>
      <c r="I89" s="26"/>
      <c r="J89" s="26"/>
      <c r="K89" s="26"/>
      <c r="L89" s="26"/>
      <c r="M89" s="26"/>
    </row>
    <row r="90" spans="1:13" s="24" customFormat="1" ht="8.15" customHeight="1" outlineLevel="2" x14ac:dyDescent="0.25">
      <c r="A90" s="76" t="s">
        <v>133</v>
      </c>
      <c r="B90" s="77"/>
      <c r="C90" s="92" t="s">
        <v>46</v>
      </c>
      <c r="D90" s="93"/>
      <c r="E90" s="93"/>
      <c r="F90" s="93"/>
      <c r="G90" s="94"/>
      <c r="H90" s="25" t="s">
        <v>22</v>
      </c>
      <c r="I90" s="26"/>
      <c r="J90" s="26"/>
      <c r="K90" s="26"/>
      <c r="L90" s="26"/>
      <c r="M90" s="26"/>
    </row>
    <row r="91" spans="1:13" s="24" customFormat="1" ht="8.15" customHeight="1" outlineLevel="2" x14ac:dyDescent="0.25">
      <c r="A91" s="76" t="s">
        <v>134</v>
      </c>
      <c r="B91" s="77"/>
      <c r="C91" s="92" t="s">
        <v>48</v>
      </c>
      <c r="D91" s="93"/>
      <c r="E91" s="93"/>
      <c r="F91" s="93"/>
      <c r="G91" s="94"/>
      <c r="H91" s="25" t="s">
        <v>22</v>
      </c>
      <c r="I91" s="26"/>
      <c r="J91" s="26"/>
      <c r="K91" s="26"/>
      <c r="L91" s="26"/>
      <c r="M91" s="26"/>
    </row>
    <row r="92" spans="1:13" s="24" customFormat="1" ht="8.15" customHeight="1" outlineLevel="1" x14ac:dyDescent="0.25">
      <c r="A92" s="76" t="s">
        <v>135</v>
      </c>
      <c r="B92" s="77"/>
      <c r="C92" s="78" t="s">
        <v>50</v>
      </c>
      <c r="D92" s="79"/>
      <c r="E92" s="79"/>
      <c r="F92" s="79"/>
      <c r="G92" s="80"/>
      <c r="H92" s="25" t="s">
        <v>22</v>
      </c>
      <c r="I92" s="26"/>
      <c r="J92" s="26"/>
      <c r="K92" s="26"/>
      <c r="L92" s="26"/>
      <c r="M92" s="26"/>
    </row>
    <row r="93" spans="1:13" s="24" customFormat="1" x14ac:dyDescent="0.25">
      <c r="A93" s="76" t="s">
        <v>136</v>
      </c>
      <c r="B93" s="77"/>
      <c r="C93" s="95" t="s">
        <v>137</v>
      </c>
      <c r="D93" s="96"/>
      <c r="E93" s="96"/>
      <c r="F93" s="96"/>
      <c r="G93" s="97"/>
      <c r="H93" s="25" t="s">
        <v>22</v>
      </c>
      <c r="I93" s="31">
        <f>I106-I78</f>
        <v>-197.48322555836148</v>
      </c>
      <c r="J93" s="31">
        <f>J106-J78</f>
        <v>28.728623950001065</v>
      </c>
      <c r="K93" s="36">
        <f>J93-I93</f>
        <v>226.21184950836255</v>
      </c>
      <c r="L93" s="54">
        <f>K93/I93</f>
        <v>-1.1454737427382713</v>
      </c>
      <c r="M93" s="31"/>
    </row>
    <row r="94" spans="1:13" s="24" customFormat="1" ht="8.15" customHeight="1" x14ac:dyDescent="0.25">
      <c r="A94" s="76" t="s">
        <v>138</v>
      </c>
      <c r="B94" s="77"/>
      <c r="C94" s="78" t="s">
        <v>139</v>
      </c>
      <c r="D94" s="79"/>
      <c r="E94" s="79"/>
      <c r="F94" s="79"/>
      <c r="G94" s="80"/>
      <c r="H94" s="25" t="s">
        <v>22</v>
      </c>
      <c r="I94" s="26"/>
      <c r="J94" s="26"/>
      <c r="K94" s="26"/>
      <c r="L94" s="26"/>
      <c r="M94" s="26"/>
    </row>
    <row r="95" spans="1:13" s="24" customFormat="1" ht="8.15" customHeight="1" outlineLevel="1" x14ac:dyDescent="0.25">
      <c r="A95" s="76" t="s">
        <v>140</v>
      </c>
      <c r="B95" s="77"/>
      <c r="C95" s="92" t="s">
        <v>141</v>
      </c>
      <c r="D95" s="93"/>
      <c r="E95" s="93"/>
      <c r="F95" s="93"/>
      <c r="G95" s="94"/>
      <c r="H95" s="25" t="s">
        <v>22</v>
      </c>
      <c r="I95" s="26"/>
      <c r="J95" s="26"/>
      <c r="K95" s="26"/>
      <c r="L95" s="26"/>
      <c r="M95" s="26"/>
    </row>
    <row r="96" spans="1:13" s="24" customFormat="1" ht="8.15" customHeight="1" x14ac:dyDescent="0.25">
      <c r="A96" s="76" t="s">
        <v>142</v>
      </c>
      <c r="B96" s="77"/>
      <c r="C96" s="92" t="s">
        <v>143</v>
      </c>
      <c r="D96" s="93"/>
      <c r="E96" s="93"/>
      <c r="F96" s="93"/>
      <c r="G96" s="94"/>
      <c r="H96" s="25" t="s">
        <v>22</v>
      </c>
      <c r="I96" s="26"/>
      <c r="J96" s="26"/>
      <c r="K96" s="26"/>
      <c r="L96" s="26"/>
      <c r="M96" s="26"/>
    </row>
    <row r="97" spans="1:13" s="24" customFormat="1" ht="8.15" customHeight="1" x14ac:dyDescent="0.25">
      <c r="A97" s="76" t="s">
        <v>144</v>
      </c>
      <c r="B97" s="77"/>
      <c r="C97" s="92" t="s">
        <v>145</v>
      </c>
      <c r="D97" s="93"/>
      <c r="E97" s="93"/>
      <c r="F97" s="93"/>
      <c r="G97" s="94"/>
      <c r="H97" s="25" t="s">
        <v>22</v>
      </c>
      <c r="I97" s="26"/>
      <c r="J97" s="26"/>
      <c r="K97" s="26"/>
      <c r="L97" s="26"/>
      <c r="M97" s="26"/>
    </row>
    <row r="98" spans="1:13" s="24" customFormat="1" ht="8.15" customHeight="1" outlineLevel="1" x14ac:dyDescent="0.25">
      <c r="A98" s="76" t="s">
        <v>146</v>
      </c>
      <c r="B98" s="77"/>
      <c r="C98" s="98" t="s">
        <v>147</v>
      </c>
      <c r="D98" s="99"/>
      <c r="E98" s="99"/>
      <c r="F98" s="99"/>
      <c r="G98" s="100"/>
      <c r="H98" s="25" t="s">
        <v>22</v>
      </c>
      <c r="I98" s="26"/>
      <c r="J98" s="26"/>
      <c r="K98" s="26"/>
      <c r="L98" s="26"/>
      <c r="M98" s="26"/>
    </row>
    <row r="99" spans="1:13" s="24" customFormat="1" ht="8.15" customHeight="1" outlineLevel="1" x14ac:dyDescent="0.25">
      <c r="A99" s="76" t="s">
        <v>148</v>
      </c>
      <c r="B99" s="77"/>
      <c r="C99" s="92" t="s">
        <v>149</v>
      </c>
      <c r="D99" s="93"/>
      <c r="E99" s="93"/>
      <c r="F99" s="93"/>
      <c r="G99" s="94"/>
      <c r="H99" s="25" t="s">
        <v>22</v>
      </c>
      <c r="I99" s="26"/>
      <c r="J99" s="26"/>
      <c r="K99" s="26"/>
      <c r="L99" s="26"/>
      <c r="M99" s="26"/>
    </row>
    <row r="100" spans="1:13" s="24" customFormat="1" ht="8.15" customHeight="1" x14ac:dyDescent="0.25">
      <c r="A100" s="76" t="s">
        <v>150</v>
      </c>
      <c r="B100" s="77"/>
      <c r="C100" s="78" t="s">
        <v>105</v>
      </c>
      <c r="D100" s="79"/>
      <c r="E100" s="79"/>
      <c r="F100" s="79"/>
      <c r="G100" s="80"/>
      <c r="H100" s="25" t="s">
        <v>22</v>
      </c>
      <c r="I100" s="26"/>
      <c r="J100" s="26"/>
      <c r="K100" s="26"/>
      <c r="L100" s="26"/>
      <c r="M100" s="26"/>
    </row>
    <row r="101" spans="1:13" s="24" customFormat="1" ht="8.15" customHeight="1" outlineLevel="1" x14ac:dyDescent="0.25">
      <c r="A101" s="76" t="s">
        <v>151</v>
      </c>
      <c r="B101" s="77"/>
      <c r="C101" s="92" t="s">
        <v>152</v>
      </c>
      <c r="D101" s="93"/>
      <c r="E101" s="93"/>
      <c r="F101" s="93"/>
      <c r="G101" s="94"/>
      <c r="H101" s="25" t="s">
        <v>22</v>
      </c>
      <c r="I101" s="26"/>
      <c r="J101" s="26"/>
      <c r="K101" s="26"/>
      <c r="L101" s="26"/>
      <c r="M101" s="26"/>
    </row>
    <row r="102" spans="1:13" s="24" customFormat="1" ht="8.15" customHeight="1" x14ac:dyDescent="0.25">
      <c r="A102" s="76" t="s">
        <v>153</v>
      </c>
      <c r="B102" s="77"/>
      <c r="C102" s="92" t="s">
        <v>154</v>
      </c>
      <c r="D102" s="93"/>
      <c r="E102" s="93"/>
      <c r="F102" s="93"/>
      <c r="G102" s="94"/>
      <c r="H102" s="25" t="s">
        <v>22</v>
      </c>
      <c r="I102" s="26"/>
      <c r="J102" s="26"/>
      <c r="K102" s="26"/>
      <c r="L102" s="26"/>
      <c r="M102" s="26"/>
    </row>
    <row r="103" spans="1:13" s="24" customFormat="1" ht="8.15" customHeight="1" x14ac:dyDescent="0.25">
      <c r="A103" s="76" t="s">
        <v>155</v>
      </c>
      <c r="B103" s="77"/>
      <c r="C103" s="92" t="s">
        <v>156</v>
      </c>
      <c r="D103" s="93"/>
      <c r="E103" s="93"/>
      <c r="F103" s="93"/>
      <c r="G103" s="94"/>
      <c r="H103" s="25" t="s">
        <v>22</v>
      </c>
      <c r="I103" s="26"/>
      <c r="J103" s="26"/>
      <c r="K103" s="26"/>
      <c r="L103" s="26"/>
      <c r="M103" s="26"/>
    </row>
    <row r="104" spans="1:13" s="24" customFormat="1" ht="8.15" customHeight="1" outlineLevel="1" x14ac:dyDescent="0.25">
      <c r="A104" s="76" t="s">
        <v>157</v>
      </c>
      <c r="B104" s="77"/>
      <c r="C104" s="98" t="s">
        <v>147</v>
      </c>
      <c r="D104" s="99"/>
      <c r="E104" s="99"/>
      <c r="F104" s="99"/>
      <c r="G104" s="100"/>
      <c r="H104" s="25" t="s">
        <v>22</v>
      </c>
      <c r="I104" s="26"/>
      <c r="J104" s="26"/>
      <c r="K104" s="26"/>
      <c r="L104" s="26"/>
      <c r="M104" s="26"/>
    </row>
    <row r="105" spans="1:13" s="24" customFormat="1" ht="8.15" customHeight="1" outlineLevel="1" x14ac:dyDescent="0.25">
      <c r="A105" s="76" t="s">
        <v>158</v>
      </c>
      <c r="B105" s="77"/>
      <c r="C105" s="92" t="s">
        <v>159</v>
      </c>
      <c r="D105" s="93"/>
      <c r="E105" s="93"/>
      <c r="F105" s="93"/>
      <c r="G105" s="94"/>
      <c r="H105" s="25" t="s">
        <v>22</v>
      </c>
      <c r="I105" s="26"/>
      <c r="J105" s="26"/>
      <c r="K105" s="26"/>
      <c r="L105" s="26"/>
      <c r="M105" s="26"/>
    </row>
    <row r="106" spans="1:13" s="24" customFormat="1" x14ac:dyDescent="0.25">
      <c r="A106" s="76" t="s">
        <v>160</v>
      </c>
      <c r="B106" s="77"/>
      <c r="C106" s="95" t="s">
        <v>161</v>
      </c>
      <c r="D106" s="96"/>
      <c r="E106" s="96"/>
      <c r="F106" s="96"/>
      <c r="G106" s="97"/>
      <c r="H106" s="25" t="s">
        <v>22</v>
      </c>
      <c r="I106" s="22">
        <v>270.08612851095586</v>
      </c>
      <c r="J106" s="22">
        <v>946.59028435681671</v>
      </c>
      <c r="K106" s="36">
        <f>J106-I106</f>
        <v>676.50415584586085</v>
      </c>
      <c r="L106" s="54">
        <f>K106/I106</f>
        <v>2.5047719391424388</v>
      </c>
      <c r="M106" s="22"/>
    </row>
    <row r="107" spans="1:13" s="24" customFormat="1" ht="16.5" customHeight="1" outlineLevel="2" x14ac:dyDescent="0.25">
      <c r="A107" s="76" t="s">
        <v>162</v>
      </c>
      <c r="B107" s="77"/>
      <c r="C107" s="78" t="s">
        <v>163</v>
      </c>
      <c r="D107" s="79"/>
      <c r="E107" s="79"/>
      <c r="F107" s="79"/>
      <c r="G107" s="80"/>
      <c r="H107" s="25" t="s">
        <v>22</v>
      </c>
      <c r="I107" s="26"/>
      <c r="J107" s="26"/>
      <c r="K107" s="26"/>
      <c r="L107" s="26"/>
      <c r="M107" s="26"/>
    </row>
    <row r="108" spans="1:13" s="24" customFormat="1" ht="16.5" customHeight="1" outlineLevel="2" x14ac:dyDescent="0.25">
      <c r="A108" s="76" t="s">
        <v>164</v>
      </c>
      <c r="B108" s="77"/>
      <c r="C108" s="92" t="s">
        <v>26</v>
      </c>
      <c r="D108" s="93"/>
      <c r="E108" s="93"/>
      <c r="F108" s="93"/>
      <c r="G108" s="94"/>
      <c r="H108" s="25" t="s">
        <v>22</v>
      </c>
      <c r="I108" s="26"/>
      <c r="J108" s="26"/>
      <c r="K108" s="26"/>
      <c r="L108" s="26"/>
      <c r="M108" s="26"/>
    </row>
    <row r="109" spans="1:13" s="24" customFormat="1" ht="16.5" customHeight="1" outlineLevel="2" x14ac:dyDescent="0.25">
      <c r="A109" s="76" t="s">
        <v>165</v>
      </c>
      <c r="B109" s="77"/>
      <c r="C109" s="92" t="s">
        <v>28</v>
      </c>
      <c r="D109" s="93"/>
      <c r="E109" s="93"/>
      <c r="F109" s="93"/>
      <c r="G109" s="94"/>
      <c r="H109" s="25" t="s">
        <v>22</v>
      </c>
      <c r="I109" s="26"/>
      <c r="J109" s="26"/>
      <c r="K109" s="26"/>
      <c r="L109" s="26"/>
      <c r="M109" s="26"/>
    </row>
    <row r="110" spans="1:13" s="24" customFormat="1" ht="16.5" customHeight="1" outlineLevel="2" x14ac:dyDescent="0.25">
      <c r="A110" s="76" t="s">
        <v>166</v>
      </c>
      <c r="B110" s="77"/>
      <c r="C110" s="92" t="s">
        <v>30</v>
      </c>
      <c r="D110" s="93"/>
      <c r="E110" s="93"/>
      <c r="F110" s="93"/>
      <c r="G110" s="94"/>
      <c r="H110" s="25" t="s">
        <v>22</v>
      </c>
      <c r="I110" s="26"/>
      <c r="J110" s="26"/>
      <c r="K110" s="26"/>
      <c r="L110" s="26"/>
      <c r="M110" s="26"/>
    </row>
    <row r="111" spans="1:13" s="24" customFormat="1" ht="8.15" customHeight="1" outlineLevel="2" x14ac:dyDescent="0.25">
      <c r="A111" s="76" t="s">
        <v>167</v>
      </c>
      <c r="B111" s="77"/>
      <c r="C111" s="78" t="s">
        <v>32</v>
      </c>
      <c r="D111" s="79"/>
      <c r="E111" s="79"/>
      <c r="F111" s="79"/>
      <c r="G111" s="80"/>
      <c r="H111" s="25" t="s">
        <v>22</v>
      </c>
      <c r="I111" s="26"/>
      <c r="J111" s="26"/>
      <c r="K111" s="26"/>
      <c r="L111" s="26"/>
      <c r="M111" s="26"/>
    </row>
    <row r="112" spans="1:13" s="24" customFormat="1" ht="8.15" customHeight="1" outlineLevel="2" x14ac:dyDescent="0.25">
      <c r="A112" s="76" t="s">
        <v>168</v>
      </c>
      <c r="B112" s="77"/>
      <c r="C112" s="78" t="s">
        <v>34</v>
      </c>
      <c r="D112" s="79"/>
      <c r="E112" s="79"/>
      <c r="F112" s="79"/>
      <c r="G112" s="80"/>
      <c r="H112" s="25" t="s">
        <v>22</v>
      </c>
      <c r="I112" s="26"/>
      <c r="J112" s="26"/>
      <c r="K112" s="26"/>
      <c r="L112" s="26"/>
      <c r="M112" s="26"/>
    </row>
    <row r="113" spans="1:13" s="24" customFormat="1" ht="8.15" customHeight="1" outlineLevel="2" x14ac:dyDescent="0.25">
      <c r="A113" s="76" t="s">
        <v>169</v>
      </c>
      <c r="B113" s="77"/>
      <c r="C113" s="78" t="s">
        <v>36</v>
      </c>
      <c r="D113" s="79"/>
      <c r="E113" s="79"/>
      <c r="F113" s="79"/>
      <c r="G113" s="80"/>
      <c r="H113" s="25" t="s">
        <v>22</v>
      </c>
      <c r="I113" s="26"/>
      <c r="J113" s="26"/>
      <c r="K113" s="26"/>
      <c r="L113" s="26"/>
      <c r="M113" s="26"/>
    </row>
    <row r="114" spans="1:13" s="24" customFormat="1" ht="8.15" customHeight="1" outlineLevel="2" x14ac:dyDescent="0.25">
      <c r="A114" s="76" t="s">
        <v>170</v>
      </c>
      <c r="B114" s="77"/>
      <c r="C114" s="78" t="s">
        <v>38</v>
      </c>
      <c r="D114" s="79"/>
      <c r="E114" s="79"/>
      <c r="F114" s="79"/>
      <c r="G114" s="80"/>
      <c r="H114" s="25" t="s">
        <v>22</v>
      </c>
      <c r="I114" s="26"/>
      <c r="J114" s="26"/>
      <c r="K114" s="26"/>
      <c r="L114" s="26"/>
      <c r="M114" s="26"/>
    </row>
    <row r="115" spans="1:13" s="24" customFormat="1" ht="8.15" customHeight="1" outlineLevel="1" x14ac:dyDescent="0.25">
      <c r="A115" s="76" t="s">
        <v>171</v>
      </c>
      <c r="B115" s="77"/>
      <c r="C115" s="78" t="s">
        <v>40</v>
      </c>
      <c r="D115" s="79"/>
      <c r="E115" s="79"/>
      <c r="F115" s="79"/>
      <c r="G115" s="80"/>
      <c r="H115" s="25" t="s">
        <v>22</v>
      </c>
      <c r="I115" s="26"/>
      <c r="J115" s="26"/>
      <c r="K115" s="26"/>
      <c r="L115" s="26"/>
      <c r="M115" s="26"/>
    </row>
    <row r="116" spans="1:13" s="24" customFormat="1" ht="8.15" customHeight="1" outlineLevel="2" x14ac:dyDescent="0.25">
      <c r="A116" s="76" t="s">
        <v>172</v>
      </c>
      <c r="B116" s="77"/>
      <c r="C116" s="78" t="s">
        <v>42</v>
      </c>
      <c r="D116" s="79"/>
      <c r="E116" s="79"/>
      <c r="F116" s="79"/>
      <c r="G116" s="80"/>
      <c r="H116" s="25" t="s">
        <v>22</v>
      </c>
      <c r="I116" s="26"/>
      <c r="J116" s="26"/>
      <c r="K116" s="26"/>
      <c r="L116" s="26"/>
      <c r="M116" s="26"/>
    </row>
    <row r="117" spans="1:13" s="24" customFormat="1" ht="16.5" customHeight="1" outlineLevel="2" x14ac:dyDescent="0.25">
      <c r="A117" s="76" t="s">
        <v>173</v>
      </c>
      <c r="B117" s="77"/>
      <c r="C117" s="78" t="s">
        <v>44</v>
      </c>
      <c r="D117" s="79"/>
      <c r="E117" s="79"/>
      <c r="F117" s="79"/>
      <c r="G117" s="80"/>
      <c r="H117" s="25" t="s">
        <v>22</v>
      </c>
      <c r="I117" s="26"/>
      <c r="J117" s="26"/>
      <c r="K117" s="26"/>
      <c r="L117" s="26"/>
      <c r="M117" s="26"/>
    </row>
    <row r="118" spans="1:13" s="24" customFormat="1" ht="8.15" customHeight="1" outlineLevel="2" x14ac:dyDescent="0.25">
      <c r="A118" s="76" t="s">
        <v>174</v>
      </c>
      <c r="B118" s="77"/>
      <c r="C118" s="92" t="s">
        <v>46</v>
      </c>
      <c r="D118" s="93"/>
      <c r="E118" s="93"/>
      <c r="F118" s="93"/>
      <c r="G118" s="94"/>
      <c r="H118" s="25" t="s">
        <v>22</v>
      </c>
      <c r="I118" s="26"/>
      <c r="J118" s="26"/>
      <c r="K118" s="26"/>
      <c r="L118" s="26"/>
      <c r="M118" s="26"/>
    </row>
    <row r="119" spans="1:13" s="24" customFormat="1" ht="8.15" customHeight="1" outlineLevel="2" x14ac:dyDescent="0.25">
      <c r="A119" s="76" t="s">
        <v>175</v>
      </c>
      <c r="B119" s="77"/>
      <c r="C119" s="92" t="s">
        <v>48</v>
      </c>
      <c r="D119" s="93"/>
      <c r="E119" s="93"/>
      <c r="F119" s="93"/>
      <c r="G119" s="94"/>
      <c r="H119" s="25" t="s">
        <v>22</v>
      </c>
      <c r="I119" s="26"/>
      <c r="J119" s="26"/>
      <c r="K119" s="26"/>
      <c r="L119" s="26"/>
      <c r="M119" s="26"/>
    </row>
    <row r="120" spans="1:13" s="24" customFormat="1" ht="8.15" customHeight="1" outlineLevel="1" x14ac:dyDescent="0.25">
      <c r="A120" s="76" t="s">
        <v>176</v>
      </c>
      <c r="B120" s="77"/>
      <c r="C120" s="78" t="s">
        <v>50</v>
      </c>
      <c r="D120" s="79"/>
      <c r="E120" s="79"/>
      <c r="F120" s="79"/>
      <c r="G120" s="80"/>
      <c r="H120" s="25" t="s">
        <v>22</v>
      </c>
      <c r="I120" s="26"/>
      <c r="J120" s="26"/>
      <c r="K120" s="26"/>
      <c r="L120" s="26"/>
      <c r="M120" s="26"/>
    </row>
    <row r="121" spans="1:13" s="24" customFormat="1" outlineLevel="1" x14ac:dyDescent="0.25">
      <c r="A121" s="76" t="s">
        <v>177</v>
      </c>
      <c r="B121" s="77"/>
      <c r="C121" s="95" t="s">
        <v>178</v>
      </c>
      <c r="D121" s="96"/>
      <c r="E121" s="96"/>
      <c r="F121" s="96"/>
      <c r="G121" s="97"/>
      <c r="H121" s="25" t="s">
        <v>22</v>
      </c>
      <c r="I121" s="26"/>
      <c r="J121" s="26"/>
      <c r="K121" s="26"/>
      <c r="L121" s="26"/>
      <c r="M121" s="26"/>
    </row>
    <row r="122" spans="1:13" s="24" customFormat="1" ht="8.15" customHeight="1" outlineLevel="2" x14ac:dyDescent="0.25">
      <c r="A122" s="76" t="s">
        <v>179</v>
      </c>
      <c r="B122" s="77"/>
      <c r="C122" s="78" t="s">
        <v>24</v>
      </c>
      <c r="D122" s="79"/>
      <c r="E122" s="79"/>
      <c r="F122" s="79"/>
      <c r="G122" s="80"/>
      <c r="H122" s="25" t="s">
        <v>22</v>
      </c>
      <c r="I122" s="26"/>
      <c r="J122" s="26"/>
      <c r="K122" s="26"/>
      <c r="L122" s="26"/>
      <c r="M122" s="26"/>
    </row>
    <row r="123" spans="1:13" s="24" customFormat="1" ht="16.5" customHeight="1" outlineLevel="2" x14ac:dyDescent="0.25">
      <c r="A123" s="76" t="s">
        <v>180</v>
      </c>
      <c r="B123" s="77"/>
      <c r="C123" s="92" t="s">
        <v>26</v>
      </c>
      <c r="D123" s="93"/>
      <c r="E123" s="93"/>
      <c r="F123" s="93"/>
      <c r="G123" s="94"/>
      <c r="H123" s="25" t="s">
        <v>22</v>
      </c>
      <c r="I123" s="26"/>
      <c r="J123" s="26"/>
      <c r="K123" s="26"/>
      <c r="L123" s="26"/>
      <c r="M123" s="26"/>
    </row>
    <row r="124" spans="1:13" s="24" customFormat="1" ht="16.5" customHeight="1" outlineLevel="2" x14ac:dyDescent="0.25">
      <c r="A124" s="76" t="s">
        <v>181</v>
      </c>
      <c r="B124" s="77"/>
      <c r="C124" s="92" t="s">
        <v>28</v>
      </c>
      <c r="D124" s="93"/>
      <c r="E124" s="93"/>
      <c r="F124" s="93"/>
      <c r="G124" s="94"/>
      <c r="H124" s="25" t="s">
        <v>22</v>
      </c>
      <c r="I124" s="26"/>
      <c r="J124" s="26"/>
      <c r="K124" s="26"/>
      <c r="L124" s="26"/>
      <c r="M124" s="26"/>
    </row>
    <row r="125" spans="1:13" s="24" customFormat="1" ht="16.5" customHeight="1" outlineLevel="2" x14ac:dyDescent="0.25">
      <c r="A125" s="76" t="s">
        <v>182</v>
      </c>
      <c r="B125" s="77"/>
      <c r="C125" s="92" t="s">
        <v>30</v>
      </c>
      <c r="D125" s="93"/>
      <c r="E125" s="93"/>
      <c r="F125" s="93"/>
      <c r="G125" s="94"/>
      <c r="H125" s="25" t="s">
        <v>22</v>
      </c>
      <c r="I125" s="26"/>
      <c r="J125" s="26"/>
      <c r="K125" s="26"/>
      <c r="L125" s="26"/>
      <c r="M125" s="26"/>
    </row>
    <row r="126" spans="1:13" s="24" customFormat="1" ht="8.15" customHeight="1" outlineLevel="2" x14ac:dyDescent="0.25">
      <c r="A126" s="76" t="s">
        <v>183</v>
      </c>
      <c r="B126" s="77"/>
      <c r="C126" s="78" t="s">
        <v>184</v>
      </c>
      <c r="D126" s="79"/>
      <c r="E126" s="79"/>
      <c r="F126" s="79"/>
      <c r="G126" s="80"/>
      <c r="H126" s="25" t="s">
        <v>22</v>
      </c>
      <c r="I126" s="26"/>
      <c r="J126" s="26"/>
      <c r="K126" s="26"/>
      <c r="L126" s="26"/>
      <c r="M126" s="26"/>
    </row>
    <row r="127" spans="1:13" s="24" customFormat="1" ht="8.15" customHeight="1" outlineLevel="2" x14ac:dyDescent="0.25">
      <c r="A127" s="76" t="s">
        <v>185</v>
      </c>
      <c r="B127" s="77"/>
      <c r="C127" s="78" t="s">
        <v>186</v>
      </c>
      <c r="D127" s="79"/>
      <c r="E127" s="79"/>
      <c r="F127" s="79"/>
      <c r="G127" s="80"/>
      <c r="H127" s="25" t="s">
        <v>22</v>
      </c>
      <c r="I127" s="26"/>
      <c r="J127" s="26"/>
      <c r="K127" s="26"/>
      <c r="L127" s="26"/>
      <c r="M127" s="26"/>
    </row>
    <row r="128" spans="1:13" s="24" customFormat="1" ht="8.15" customHeight="1" outlineLevel="2" x14ac:dyDescent="0.25">
      <c r="A128" s="76" t="s">
        <v>187</v>
      </c>
      <c r="B128" s="77"/>
      <c r="C128" s="78" t="s">
        <v>188</v>
      </c>
      <c r="D128" s="79"/>
      <c r="E128" s="79"/>
      <c r="F128" s="79"/>
      <c r="G128" s="80"/>
      <c r="H128" s="25" t="s">
        <v>22</v>
      </c>
      <c r="I128" s="26"/>
      <c r="J128" s="26"/>
      <c r="K128" s="26"/>
      <c r="L128" s="26"/>
      <c r="M128" s="26"/>
    </row>
    <row r="129" spans="1:13" s="24" customFormat="1" ht="8.15" customHeight="1" outlineLevel="2" x14ac:dyDescent="0.25">
      <c r="A129" s="76" t="s">
        <v>189</v>
      </c>
      <c r="B129" s="77"/>
      <c r="C129" s="78" t="s">
        <v>190</v>
      </c>
      <c r="D129" s="79"/>
      <c r="E129" s="79"/>
      <c r="F129" s="79"/>
      <c r="G129" s="80"/>
      <c r="H129" s="25" t="s">
        <v>22</v>
      </c>
      <c r="I129" s="26"/>
      <c r="J129" s="26"/>
      <c r="K129" s="26"/>
      <c r="L129" s="26"/>
      <c r="M129" s="26"/>
    </row>
    <row r="130" spans="1:13" s="24" customFormat="1" ht="8.15" customHeight="1" outlineLevel="1" x14ac:dyDescent="0.25">
      <c r="A130" s="76" t="s">
        <v>191</v>
      </c>
      <c r="B130" s="77"/>
      <c r="C130" s="78" t="s">
        <v>192</v>
      </c>
      <c r="D130" s="79"/>
      <c r="E130" s="79"/>
      <c r="F130" s="79"/>
      <c r="G130" s="80"/>
      <c r="H130" s="25" t="s">
        <v>22</v>
      </c>
      <c r="I130" s="26"/>
      <c r="J130" s="26"/>
      <c r="K130" s="26"/>
      <c r="L130" s="26"/>
      <c r="M130" s="26"/>
    </row>
    <row r="131" spans="1:13" s="24" customFormat="1" ht="8.15" customHeight="1" outlineLevel="2" x14ac:dyDescent="0.25">
      <c r="A131" s="76" t="s">
        <v>193</v>
      </c>
      <c r="B131" s="77"/>
      <c r="C131" s="78" t="s">
        <v>194</v>
      </c>
      <c r="D131" s="79"/>
      <c r="E131" s="79"/>
      <c r="F131" s="79"/>
      <c r="G131" s="80"/>
      <c r="H131" s="25" t="s">
        <v>22</v>
      </c>
      <c r="I131" s="26"/>
      <c r="J131" s="26"/>
      <c r="K131" s="26"/>
      <c r="L131" s="26"/>
      <c r="M131" s="26"/>
    </row>
    <row r="132" spans="1:13" s="24" customFormat="1" ht="17.149999999999999" customHeight="1" outlineLevel="2" x14ac:dyDescent="0.25">
      <c r="A132" s="76" t="s">
        <v>195</v>
      </c>
      <c r="B132" s="77"/>
      <c r="C132" s="78" t="s">
        <v>44</v>
      </c>
      <c r="D132" s="79"/>
      <c r="E132" s="79"/>
      <c r="F132" s="79"/>
      <c r="G132" s="80"/>
      <c r="H132" s="25" t="s">
        <v>22</v>
      </c>
      <c r="I132" s="26"/>
      <c r="J132" s="26"/>
      <c r="K132" s="26"/>
      <c r="L132" s="26"/>
      <c r="M132" s="26"/>
    </row>
    <row r="133" spans="1:13" s="24" customFormat="1" ht="8.15" customHeight="1" outlineLevel="2" x14ac:dyDescent="0.25">
      <c r="A133" s="76" t="s">
        <v>196</v>
      </c>
      <c r="B133" s="77"/>
      <c r="C133" s="92" t="s">
        <v>46</v>
      </c>
      <c r="D133" s="93"/>
      <c r="E133" s="93"/>
      <c r="F133" s="93"/>
      <c r="G133" s="94"/>
      <c r="H133" s="25" t="s">
        <v>22</v>
      </c>
      <c r="I133" s="26"/>
      <c r="J133" s="26"/>
      <c r="K133" s="26"/>
      <c r="L133" s="26"/>
      <c r="M133" s="26"/>
    </row>
    <row r="134" spans="1:13" s="24" customFormat="1" ht="8.15" customHeight="1" outlineLevel="2" x14ac:dyDescent="0.25">
      <c r="A134" s="76" t="s">
        <v>197</v>
      </c>
      <c r="B134" s="77"/>
      <c r="C134" s="92" t="s">
        <v>48</v>
      </c>
      <c r="D134" s="93"/>
      <c r="E134" s="93"/>
      <c r="F134" s="93"/>
      <c r="G134" s="94"/>
      <c r="H134" s="25" t="s">
        <v>22</v>
      </c>
      <c r="I134" s="26"/>
      <c r="J134" s="26"/>
      <c r="K134" s="26"/>
      <c r="L134" s="26"/>
      <c r="M134" s="26"/>
    </row>
    <row r="135" spans="1:13" s="24" customFormat="1" ht="8.15" customHeight="1" outlineLevel="1" x14ac:dyDescent="0.25">
      <c r="A135" s="76" t="s">
        <v>198</v>
      </c>
      <c r="B135" s="77"/>
      <c r="C135" s="78" t="s">
        <v>199</v>
      </c>
      <c r="D135" s="79"/>
      <c r="E135" s="79"/>
      <c r="F135" s="79"/>
      <c r="G135" s="80"/>
      <c r="H135" s="25" t="s">
        <v>22</v>
      </c>
      <c r="I135" s="26"/>
      <c r="J135" s="26"/>
      <c r="K135" s="26"/>
      <c r="L135" s="26"/>
      <c r="M135" s="26"/>
    </row>
    <row r="136" spans="1:13" s="24" customFormat="1" x14ac:dyDescent="0.25">
      <c r="A136" s="76" t="s">
        <v>200</v>
      </c>
      <c r="B136" s="77"/>
      <c r="C136" s="95" t="s">
        <v>201</v>
      </c>
      <c r="D136" s="96"/>
      <c r="E136" s="96"/>
      <c r="F136" s="96"/>
      <c r="G136" s="97"/>
      <c r="H136" s="25" t="s">
        <v>22</v>
      </c>
      <c r="I136" s="26"/>
      <c r="J136" s="26"/>
      <c r="K136" s="26"/>
      <c r="L136" s="26"/>
      <c r="M136" s="26"/>
    </row>
    <row r="137" spans="1:13" s="24" customFormat="1" ht="8.15" customHeight="1" outlineLevel="2" x14ac:dyDescent="0.25">
      <c r="A137" s="76" t="s">
        <v>202</v>
      </c>
      <c r="B137" s="77"/>
      <c r="C137" s="78" t="s">
        <v>24</v>
      </c>
      <c r="D137" s="79"/>
      <c r="E137" s="79"/>
      <c r="F137" s="79"/>
      <c r="G137" s="80"/>
      <c r="H137" s="25" t="s">
        <v>22</v>
      </c>
      <c r="I137" s="26"/>
      <c r="J137" s="26"/>
      <c r="K137" s="26"/>
      <c r="L137" s="26"/>
      <c r="M137" s="26"/>
    </row>
    <row r="138" spans="1:13" s="24" customFormat="1" ht="16.5" customHeight="1" outlineLevel="2" x14ac:dyDescent="0.25">
      <c r="A138" s="76" t="s">
        <v>203</v>
      </c>
      <c r="B138" s="77"/>
      <c r="C138" s="92" t="s">
        <v>26</v>
      </c>
      <c r="D138" s="93"/>
      <c r="E138" s="93"/>
      <c r="F138" s="93"/>
      <c r="G138" s="94"/>
      <c r="H138" s="25" t="s">
        <v>22</v>
      </c>
      <c r="I138" s="26"/>
      <c r="J138" s="26"/>
      <c r="K138" s="26"/>
      <c r="L138" s="26"/>
      <c r="M138" s="26"/>
    </row>
    <row r="139" spans="1:13" s="24" customFormat="1" ht="16.5" customHeight="1" outlineLevel="2" x14ac:dyDescent="0.25">
      <c r="A139" s="76" t="s">
        <v>204</v>
      </c>
      <c r="B139" s="77"/>
      <c r="C139" s="92" t="s">
        <v>28</v>
      </c>
      <c r="D139" s="93"/>
      <c r="E139" s="93"/>
      <c r="F139" s="93"/>
      <c r="G139" s="94"/>
      <c r="H139" s="25" t="s">
        <v>22</v>
      </c>
      <c r="I139" s="26"/>
      <c r="J139" s="26"/>
      <c r="K139" s="26"/>
      <c r="L139" s="26"/>
      <c r="M139" s="26"/>
    </row>
    <row r="140" spans="1:13" s="24" customFormat="1" ht="16.5" customHeight="1" outlineLevel="2" x14ac:dyDescent="0.25">
      <c r="A140" s="76" t="s">
        <v>205</v>
      </c>
      <c r="B140" s="77"/>
      <c r="C140" s="92" t="s">
        <v>30</v>
      </c>
      <c r="D140" s="93"/>
      <c r="E140" s="93"/>
      <c r="F140" s="93"/>
      <c r="G140" s="94"/>
      <c r="H140" s="25" t="s">
        <v>22</v>
      </c>
      <c r="I140" s="26"/>
      <c r="J140" s="26"/>
      <c r="K140" s="26"/>
      <c r="L140" s="26"/>
      <c r="M140" s="26"/>
    </row>
    <row r="141" spans="1:13" s="24" customFormat="1" ht="8.15" customHeight="1" outlineLevel="2" x14ac:dyDescent="0.25">
      <c r="A141" s="76" t="s">
        <v>206</v>
      </c>
      <c r="B141" s="77"/>
      <c r="C141" s="78" t="s">
        <v>32</v>
      </c>
      <c r="D141" s="79"/>
      <c r="E141" s="79"/>
      <c r="F141" s="79"/>
      <c r="G141" s="80"/>
      <c r="H141" s="25" t="s">
        <v>22</v>
      </c>
      <c r="I141" s="26"/>
      <c r="J141" s="26"/>
      <c r="K141" s="26"/>
      <c r="L141" s="26"/>
      <c r="M141" s="26"/>
    </row>
    <row r="142" spans="1:13" s="24" customFormat="1" ht="8.15" customHeight="1" outlineLevel="2" x14ac:dyDescent="0.25">
      <c r="A142" s="76" t="s">
        <v>207</v>
      </c>
      <c r="B142" s="77"/>
      <c r="C142" s="78" t="s">
        <v>34</v>
      </c>
      <c r="D142" s="79"/>
      <c r="E142" s="79"/>
      <c r="F142" s="79"/>
      <c r="G142" s="80"/>
      <c r="H142" s="25" t="s">
        <v>22</v>
      </c>
      <c r="I142" s="26"/>
      <c r="J142" s="26"/>
      <c r="K142" s="26"/>
      <c r="L142" s="26"/>
      <c r="M142" s="26"/>
    </row>
    <row r="143" spans="1:13" s="24" customFormat="1" ht="8.15" customHeight="1" outlineLevel="2" x14ac:dyDescent="0.25">
      <c r="A143" s="76" t="s">
        <v>208</v>
      </c>
      <c r="B143" s="77"/>
      <c r="C143" s="78" t="s">
        <v>36</v>
      </c>
      <c r="D143" s="79"/>
      <c r="E143" s="79"/>
      <c r="F143" s="79"/>
      <c r="G143" s="80"/>
      <c r="H143" s="25" t="s">
        <v>22</v>
      </c>
      <c r="I143" s="26"/>
      <c r="J143" s="26"/>
      <c r="K143" s="26"/>
      <c r="L143" s="26"/>
      <c r="M143" s="26"/>
    </row>
    <row r="144" spans="1:13" s="24" customFormat="1" ht="8.15" customHeight="1" outlineLevel="2" x14ac:dyDescent="0.25">
      <c r="A144" s="76" t="s">
        <v>209</v>
      </c>
      <c r="B144" s="77"/>
      <c r="C144" s="78" t="s">
        <v>38</v>
      </c>
      <c r="D144" s="79"/>
      <c r="E144" s="79"/>
      <c r="F144" s="79"/>
      <c r="G144" s="80"/>
      <c r="H144" s="25" t="s">
        <v>22</v>
      </c>
      <c r="I144" s="26"/>
      <c r="J144" s="26"/>
      <c r="K144" s="26"/>
      <c r="L144" s="26"/>
      <c r="M144" s="26"/>
    </row>
    <row r="145" spans="1:13" s="24" customFormat="1" ht="8.15" customHeight="1" x14ac:dyDescent="0.25">
      <c r="A145" s="76" t="s">
        <v>210</v>
      </c>
      <c r="B145" s="77"/>
      <c r="C145" s="78" t="s">
        <v>40</v>
      </c>
      <c r="D145" s="79"/>
      <c r="E145" s="79"/>
      <c r="F145" s="79"/>
      <c r="G145" s="80"/>
      <c r="H145" s="25" t="s">
        <v>22</v>
      </c>
      <c r="I145" s="26"/>
      <c r="J145" s="26"/>
      <c r="K145" s="26"/>
      <c r="L145" s="26"/>
      <c r="M145" s="26"/>
    </row>
    <row r="146" spans="1:13" s="24" customFormat="1" ht="8.15" customHeight="1" outlineLevel="2" x14ac:dyDescent="0.25">
      <c r="A146" s="76" t="s">
        <v>211</v>
      </c>
      <c r="B146" s="77"/>
      <c r="C146" s="78" t="s">
        <v>42</v>
      </c>
      <c r="D146" s="79"/>
      <c r="E146" s="79"/>
      <c r="F146" s="79"/>
      <c r="G146" s="80"/>
      <c r="H146" s="25" t="s">
        <v>22</v>
      </c>
      <c r="I146" s="26"/>
      <c r="J146" s="26"/>
      <c r="K146" s="26"/>
      <c r="L146" s="26"/>
      <c r="M146" s="26"/>
    </row>
    <row r="147" spans="1:13" s="24" customFormat="1" ht="16.5" customHeight="1" outlineLevel="2" x14ac:dyDescent="0.25">
      <c r="A147" s="76" t="s">
        <v>212</v>
      </c>
      <c r="B147" s="77"/>
      <c r="C147" s="78" t="s">
        <v>44</v>
      </c>
      <c r="D147" s="79"/>
      <c r="E147" s="79"/>
      <c r="F147" s="79"/>
      <c r="G147" s="80"/>
      <c r="H147" s="25" t="s">
        <v>22</v>
      </c>
      <c r="I147" s="26"/>
      <c r="J147" s="26"/>
      <c r="K147" s="26"/>
      <c r="L147" s="26"/>
      <c r="M147" s="26"/>
    </row>
    <row r="148" spans="1:13" s="24" customFormat="1" ht="8.15" customHeight="1" outlineLevel="2" x14ac:dyDescent="0.25">
      <c r="A148" s="76" t="s">
        <v>213</v>
      </c>
      <c r="B148" s="77"/>
      <c r="C148" s="92" t="s">
        <v>46</v>
      </c>
      <c r="D148" s="93"/>
      <c r="E148" s="93"/>
      <c r="F148" s="93"/>
      <c r="G148" s="94"/>
      <c r="H148" s="25" t="s">
        <v>22</v>
      </c>
      <c r="I148" s="26"/>
      <c r="J148" s="26"/>
      <c r="K148" s="26"/>
      <c r="L148" s="26"/>
      <c r="M148" s="26"/>
    </row>
    <row r="149" spans="1:13" s="24" customFormat="1" ht="8.15" customHeight="1" outlineLevel="2" x14ac:dyDescent="0.25">
      <c r="A149" s="76" t="s">
        <v>214</v>
      </c>
      <c r="B149" s="77"/>
      <c r="C149" s="92" t="s">
        <v>48</v>
      </c>
      <c r="D149" s="93"/>
      <c r="E149" s="93"/>
      <c r="F149" s="93"/>
      <c r="G149" s="94"/>
      <c r="H149" s="25" t="s">
        <v>22</v>
      </c>
      <c r="I149" s="26"/>
      <c r="J149" s="26"/>
      <c r="K149" s="26"/>
      <c r="L149" s="26"/>
      <c r="M149" s="26"/>
    </row>
    <row r="150" spans="1:13" s="24" customFormat="1" ht="8.15" customHeight="1" x14ac:dyDescent="0.25">
      <c r="A150" s="76" t="s">
        <v>215</v>
      </c>
      <c r="B150" s="77"/>
      <c r="C150" s="78" t="s">
        <v>50</v>
      </c>
      <c r="D150" s="79"/>
      <c r="E150" s="79"/>
      <c r="F150" s="79"/>
      <c r="G150" s="80"/>
      <c r="H150" s="25" t="s">
        <v>22</v>
      </c>
      <c r="I150" s="26"/>
      <c r="J150" s="26"/>
      <c r="K150" s="26"/>
      <c r="L150" s="26"/>
      <c r="M150" s="26"/>
    </row>
    <row r="151" spans="1:13" s="24" customFormat="1" ht="8.15" customHeight="1" x14ac:dyDescent="0.25">
      <c r="A151" s="76" t="s">
        <v>216</v>
      </c>
      <c r="B151" s="77"/>
      <c r="C151" s="95" t="s">
        <v>217</v>
      </c>
      <c r="D151" s="96"/>
      <c r="E151" s="96"/>
      <c r="F151" s="96"/>
      <c r="G151" s="97"/>
      <c r="H151" s="25" t="s">
        <v>22</v>
      </c>
      <c r="I151" s="26"/>
      <c r="J151" s="26"/>
      <c r="K151" s="26"/>
      <c r="L151" s="26"/>
      <c r="M151" s="26"/>
    </row>
    <row r="152" spans="1:13" s="24" customFormat="1" ht="8.15" customHeight="1" x14ac:dyDescent="0.25">
      <c r="A152" s="76" t="s">
        <v>218</v>
      </c>
      <c r="B152" s="77"/>
      <c r="C152" s="78" t="s">
        <v>219</v>
      </c>
      <c r="D152" s="79"/>
      <c r="E152" s="79"/>
      <c r="F152" s="79"/>
      <c r="G152" s="80"/>
      <c r="H152" s="25" t="s">
        <v>22</v>
      </c>
      <c r="I152" s="26"/>
      <c r="J152" s="26"/>
      <c r="K152" s="26"/>
      <c r="L152" s="26"/>
      <c r="M152" s="26"/>
    </row>
    <row r="153" spans="1:13" s="24" customFormat="1" ht="8.15" customHeight="1" x14ac:dyDescent="0.25">
      <c r="A153" s="76" t="s">
        <v>220</v>
      </c>
      <c r="B153" s="77"/>
      <c r="C153" s="78" t="s">
        <v>221</v>
      </c>
      <c r="D153" s="79"/>
      <c r="E153" s="79"/>
      <c r="F153" s="79"/>
      <c r="G153" s="80"/>
      <c r="H153" s="25" t="s">
        <v>22</v>
      </c>
      <c r="I153" s="26"/>
      <c r="J153" s="26"/>
      <c r="K153" s="26"/>
      <c r="L153" s="26"/>
      <c r="M153" s="26"/>
    </row>
    <row r="154" spans="1:13" s="24" customFormat="1" ht="8.15" customHeight="1" x14ac:dyDescent="0.25">
      <c r="A154" s="76" t="s">
        <v>222</v>
      </c>
      <c r="B154" s="77"/>
      <c r="C154" s="78" t="s">
        <v>223</v>
      </c>
      <c r="D154" s="79"/>
      <c r="E154" s="79"/>
      <c r="F154" s="79"/>
      <c r="G154" s="80"/>
      <c r="H154" s="25" t="s">
        <v>22</v>
      </c>
      <c r="I154" s="26"/>
      <c r="J154" s="26"/>
      <c r="K154" s="26"/>
      <c r="L154" s="26"/>
      <c r="M154" s="26"/>
    </row>
    <row r="155" spans="1:13" s="24" customFormat="1" ht="8.5" thickBot="1" x14ac:dyDescent="0.3">
      <c r="A155" s="104" t="s">
        <v>224</v>
      </c>
      <c r="B155" s="105"/>
      <c r="C155" s="112" t="s">
        <v>225</v>
      </c>
      <c r="D155" s="113"/>
      <c r="E155" s="113"/>
      <c r="F155" s="113"/>
      <c r="G155" s="114"/>
      <c r="H155" s="29" t="s">
        <v>22</v>
      </c>
      <c r="I155" s="30"/>
      <c r="J155" s="30"/>
      <c r="K155" s="30"/>
      <c r="L155" s="30"/>
      <c r="M155" s="30"/>
    </row>
    <row r="156" spans="1:13" s="24" customFormat="1" ht="9" customHeight="1" x14ac:dyDescent="0.25">
      <c r="A156" s="87" t="s">
        <v>226</v>
      </c>
      <c r="B156" s="88"/>
      <c r="C156" s="89" t="s">
        <v>113</v>
      </c>
      <c r="D156" s="90"/>
      <c r="E156" s="90"/>
      <c r="F156" s="90"/>
      <c r="G156" s="91"/>
      <c r="H156" s="32" t="s">
        <v>227</v>
      </c>
      <c r="I156" s="33"/>
      <c r="J156" s="33"/>
      <c r="K156" s="33"/>
      <c r="L156" s="33"/>
      <c r="M156" s="33"/>
    </row>
    <row r="157" spans="1:13" s="24" customFormat="1" ht="16.5" customHeight="1" x14ac:dyDescent="0.25">
      <c r="A157" s="76" t="s">
        <v>228</v>
      </c>
      <c r="B157" s="77"/>
      <c r="C157" s="78" t="s">
        <v>229</v>
      </c>
      <c r="D157" s="79"/>
      <c r="E157" s="79"/>
      <c r="F157" s="79"/>
      <c r="G157" s="80"/>
      <c r="H157" s="25" t="s">
        <v>22</v>
      </c>
      <c r="I157" s="34">
        <f t="shared" ref="I157:J157" si="1">I106-I102-I66</f>
        <v>235.08812851095587</v>
      </c>
      <c r="J157" s="34">
        <f t="shared" si="1"/>
        <v>913.38035214681668</v>
      </c>
      <c r="K157" s="36">
        <f>J157-I157</f>
        <v>678.29222363586086</v>
      </c>
      <c r="L157" s="54">
        <f>K157/I157</f>
        <v>2.8852678692546156</v>
      </c>
      <c r="M157" s="34"/>
    </row>
    <row r="158" spans="1:13" s="24" customFormat="1" ht="8.15" customHeight="1" x14ac:dyDescent="0.25">
      <c r="A158" s="76" t="s">
        <v>230</v>
      </c>
      <c r="B158" s="77"/>
      <c r="C158" s="78" t="s">
        <v>231</v>
      </c>
      <c r="D158" s="79"/>
      <c r="E158" s="79"/>
      <c r="F158" s="79"/>
      <c r="G158" s="80"/>
      <c r="H158" s="25" t="s">
        <v>22</v>
      </c>
      <c r="I158" s="26"/>
      <c r="J158" s="26"/>
      <c r="K158" s="26"/>
      <c r="L158" s="26"/>
      <c r="M158" s="26"/>
    </row>
    <row r="159" spans="1:13" s="24" customFormat="1" ht="8.15" customHeight="1" outlineLevel="1" x14ac:dyDescent="0.25">
      <c r="A159" s="76" t="s">
        <v>232</v>
      </c>
      <c r="B159" s="77"/>
      <c r="C159" s="92" t="s">
        <v>233</v>
      </c>
      <c r="D159" s="93"/>
      <c r="E159" s="93"/>
      <c r="F159" s="93"/>
      <c r="G159" s="94"/>
      <c r="H159" s="25" t="s">
        <v>22</v>
      </c>
      <c r="I159" s="26"/>
      <c r="J159" s="26"/>
      <c r="K159" s="26"/>
      <c r="L159" s="26"/>
      <c r="M159" s="26"/>
    </row>
    <row r="160" spans="1:13" s="24" customFormat="1" ht="8.15" customHeight="1" x14ac:dyDescent="0.25">
      <c r="A160" s="76" t="s">
        <v>234</v>
      </c>
      <c r="B160" s="77"/>
      <c r="C160" s="78" t="s">
        <v>235</v>
      </c>
      <c r="D160" s="79"/>
      <c r="E160" s="79"/>
      <c r="F160" s="79"/>
      <c r="G160" s="80"/>
      <c r="H160" s="25" t="s">
        <v>22</v>
      </c>
      <c r="I160" s="26"/>
      <c r="J160" s="26"/>
      <c r="K160" s="26"/>
      <c r="L160" s="26"/>
      <c r="M160" s="26"/>
    </row>
    <row r="161" spans="1:13" s="24" customFormat="1" ht="8.15" customHeight="1" outlineLevel="1" x14ac:dyDescent="0.25">
      <c r="A161" s="76" t="s">
        <v>236</v>
      </c>
      <c r="B161" s="77"/>
      <c r="C161" s="92" t="s">
        <v>237</v>
      </c>
      <c r="D161" s="93"/>
      <c r="E161" s="93"/>
      <c r="F161" s="93"/>
      <c r="G161" s="94"/>
      <c r="H161" s="25" t="s">
        <v>22</v>
      </c>
      <c r="I161" s="26"/>
      <c r="J161" s="26"/>
      <c r="K161" s="26"/>
      <c r="L161" s="26"/>
      <c r="M161" s="26"/>
    </row>
    <row r="162" spans="1:13" s="24" customFormat="1" ht="17.25" customHeight="1" thickBot="1" x14ac:dyDescent="0.3">
      <c r="A162" s="104" t="s">
        <v>238</v>
      </c>
      <c r="B162" s="105"/>
      <c r="C162" s="112" t="s">
        <v>239</v>
      </c>
      <c r="D162" s="113"/>
      <c r="E162" s="113"/>
      <c r="F162" s="113"/>
      <c r="G162" s="114"/>
      <c r="H162" s="29" t="s">
        <v>227</v>
      </c>
      <c r="I162" s="30"/>
      <c r="J162" s="30"/>
      <c r="K162" s="30"/>
      <c r="L162" s="30"/>
      <c r="M162" s="30"/>
    </row>
    <row r="163" spans="1:13" s="35" customFormat="1" ht="10.5" customHeight="1" thickBot="1" x14ac:dyDescent="0.25">
      <c r="A163" s="85" t="s">
        <v>240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</row>
    <row r="164" spans="1:13" s="24" customFormat="1" ht="9" customHeight="1" outlineLevel="1" x14ac:dyDescent="0.25">
      <c r="A164" s="87" t="s">
        <v>241</v>
      </c>
      <c r="B164" s="88"/>
      <c r="C164" s="89" t="s">
        <v>242</v>
      </c>
      <c r="D164" s="90"/>
      <c r="E164" s="90"/>
      <c r="F164" s="90"/>
      <c r="G164" s="91"/>
      <c r="H164" s="25" t="s">
        <v>22</v>
      </c>
      <c r="I164" s="26"/>
      <c r="J164" s="26"/>
      <c r="K164" s="26"/>
      <c r="L164" s="26"/>
      <c r="M164" s="26"/>
    </row>
    <row r="165" spans="1:13" s="24" customFormat="1" ht="8.15" customHeight="1" outlineLevel="1" x14ac:dyDescent="0.25">
      <c r="A165" s="76" t="s">
        <v>243</v>
      </c>
      <c r="B165" s="77"/>
      <c r="C165" s="78" t="s">
        <v>24</v>
      </c>
      <c r="D165" s="79"/>
      <c r="E165" s="79"/>
      <c r="F165" s="79"/>
      <c r="G165" s="80"/>
      <c r="H165" s="25" t="s">
        <v>22</v>
      </c>
      <c r="I165" s="26"/>
      <c r="J165" s="26"/>
      <c r="K165" s="26"/>
      <c r="L165" s="26"/>
      <c r="M165" s="26"/>
    </row>
    <row r="166" spans="1:13" s="24" customFormat="1" ht="16.5" customHeight="1" outlineLevel="1" x14ac:dyDescent="0.25">
      <c r="A166" s="76" t="s">
        <v>244</v>
      </c>
      <c r="B166" s="77"/>
      <c r="C166" s="92" t="s">
        <v>26</v>
      </c>
      <c r="D166" s="93"/>
      <c r="E166" s="93"/>
      <c r="F166" s="93"/>
      <c r="G166" s="94"/>
      <c r="H166" s="25" t="s">
        <v>22</v>
      </c>
      <c r="I166" s="26"/>
      <c r="J166" s="26"/>
      <c r="K166" s="26"/>
      <c r="L166" s="26"/>
      <c r="M166" s="26"/>
    </row>
    <row r="167" spans="1:13" s="24" customFormat="1" ht="16.5" customHeight="1" outlineLevel="1" x14ac:dyDescent="0.25">
      <c r="A167" s="76" t="s">
        <v>245</v>
      </c>
      <c r="B167" s="77"/>
      <c r="C167" s="92" t="s">
        <v>28</v>
      </c>
      <c r="D167" s="93"/>
      <c r="E167" s="93"/>
      <c r="F167" s="93"/>
      <c r="G167" s="94"/>
      <c r="H167" s="25" t="s">
        <v>22</v>
      </c>
      <c r="I167" s="26"/>
      <c r="J167" s="26"/>
      <c r="K167" s="26"/>
      <c r="L167" s="26"/>
      <c r="M167" s="26"/>
    </row>
    <row r="168" spans="1:13" s="24" customFormat="1" ht="16.5" customHeight="1" outlineLevel="1" x14ac:dyDescent="0.25">
      <c r="A168" s="76" t="s">
        <v>246</v>
      </c>
      <c r="B168" s="77"/>
      <c r="C168" s="92" t="s">
        <v>30</v>
      </c>
      <c r="D168" s="93"/>
      <c r="E168" s="93"/>
      <c r="F168" s="93"/>
      <c r="G168" s="94"/>
      <c r="H168" s="25" t="s">
        <v>22</v>
      </c>
      <c r="I168" s="26"/>
      <c r="J168" s="26"/>
      <c r="K168" s="26"/>
      <c r="L168" s="26"/>
      <c r="M168" s="26"/>
    </row>
    <row r="169" spans="1:13" s="24" customFormat="1" ht="8.15" customHeight="1" outlineLevel="1" x14ac:dyDescent="0.25">
      <c r="A169" s="76" t="s">
        <v>247</v>
      </c>
      <c r="B169" s="77"/>
      <c r="C169" s="78" t="s">
        <v>32</v>
      </c>
      <c r="D169" s="79"/>
      <c r="E169" s="79"/>
      <c r="F169" s="79"/>
      <c r="G169" s="80"/>
      <c r="H169" s="25" t="s">
        <v>22</v>
      </c>
      <c r="I169" s="26"/>
      <c r="J169" s="26"/>
      <c r="K169" s="26"/>
      <c r="L169" s="26"/>
      <c r="M169" s="26"/>
    </row>
    <row r="170" spans="1:13" s="24" customFormat="1" ht="8.15" customHeight="1" outlineLevel="1" x14ac:dyDescent="0.25">
      <c r="A170" s="76" t="s">
        <v>248</v>
      </c>
      <c r="B170" s="77"/>
      <c r="C170" s="78" t="s">
        <v>34</v>
      </c>
      <c r="D170" s="79"/>
      <c r="E170" s="79"/>
      <c r="F170" s="79"/>
      <c r="G170" s="80"/>
      <c r="H170" s="25" t="s">
        <v>22</v>
      </c>
      <c r="I170" s="26"/>
      <c r="J170" s="26"/>
      <c r="K170" s="26"/>
      <c r="L170" s="26"/>
      <c r="M170" s="26"/>
    </row>
    <row r="171" spans="1:13" s="24" customFormat="1" ht="8.15" customHeight="1" outlineLevel="1" x14ac:dyDescent="0.25">
      <c r="A171" s="76" t="s">
        <v>249</v>
      </c>
      <c r="B171" s="77"/>
      <c r="C171" s="78" t="s">
        <v>36</v>
      </c>
      <c r="D171" s="79"/>
      <c r="E171" s="79"/>
      <c r="F171" s="79"/>
      <c r="G171" s="80"/>
      <c r="H171" s="25" t="s">
        <v>22</v>
      </c>
      <c r="I171" s="26"/>
      <c r="J171" s="26"/>
      <c r="K171" s="26"/>
      <c r="L171" s="26"/>
      <c r="M171" s="26"/>
    </row>
    <row r="172" spans="1:13" s="24" customFormat="1" ht="8.15" customHeight="1" outlineLevel="1" x14ac:dyDescent="0.25">
      <c r="A172" s="76" t="s">
        <v>250</v>
      </c>
      <c r="B172" s="77"/>
      <c r="C172" s="78" t="s">
        <v>38</v>
      </c>
      <c r="D172" s="79"/>
      <c r="E172" s="79"/>
      <c r="F172" s="79"/>
      <c r="G172" s="80"/>
      <c r="H172" s="25" t="s">
        <v>22</v>
      </c>
      <c r="I172" s="26"/>
      <c r="J172" s="26"/>
      <c r="K172" s="26"/>
      <c r="L172" s="26"/>
      <c r="M172" s="26"/>
    </row>
    <row r="173" spans="1:13" s="24" customFormat="1" ht="8.15" customHeight="1" outlineLevel="1" x14ac:dyDescent="0.25">
      <c r="A173" s="76" t="s">
        <v>251</v>
      </c>
      <c r="B173" s="77"/>
      <c r="C173" s="78" t="s">
        <v>40</v>
      </c>
      <c r="D173" s="79"/>
      <c r="E173" s="79"/>
      <c r="F173" s="79"/>
      <c r="G173" s="80"/>
      <c r="H173" s="25" t="s">
        <v>22</v>
      </c>
      <c r="I173" s="26"/>
      <c r="J173" s="26"/>
      <c r="K173" s="26"/>
      <c r="L173" s="26"/>
      <c r="M173" s="26"/>
    </row>
    <row r="174" spans="1:13" s="24" customFormat="1" ht="8.15" customHeight="1" outlineLevel="1" x14ac:dyDescent="0.25">
      <c r="A174" s="76" t="s">
        <v>252</v>
      </c>
      <c r="B174" s="77"/>
      <c r="C174" s="78" t="s">
        <v>42</v>
      </c>
      <c r="D174" s="79"/>
      <c r="E174" s="79"/>
      <c r="F174" s="79"/>
      <c r="G174" s="80"/>
      <c r="H174" s="25" t="s">
        <v>22</v>
      </c>
      <c r="I174" s="26"/>
      <c r="J174" s="26"/>
      <c r="K174" s="26"/>
      <c r="L174" s="26"/>
      <c r="M174" s="26"/>
    </row>
    <row r="175" spans="1:13" s="24" customFormat="1" ht="16.5" customHeight="1" outlineLevel="1" x14ac:dyDescent="0.25">
      <c r="A175" s="76" t="s">
        <v>253</v>
      </c>
      <c r="B175" s="77"/>
      <c r="C175" s="78" t="s">
        <v>44</v>
      </c>
      <c r="D175" s="79"/>
      <c r="E175" s="79"/>
      <c r="F175" s="79"/>
      <c r="G175" s="80"/>
      <c r="H175" s="25" t="s">
        <v>22</v>
      </c>
      <c r="I175" s="26"/>
      <c r="J175" s="26"/>
      <c r="K175" s="26"/>
      <c r="L175" s="26"/>
      <c r="M175" s="26"/>
    </row>
    <row r="176" spans="1:13" s="24" customFormat="1" ht="8.15" customHeight="1" outlineLevel="1" x14ac:dyDescent="0.25">
      <c r="A176" s="76" t="s">
        <v>254</v>
      </c>
      <c r="B176" s="77"/>
      <c r="C176" s="92" t="s">
        <v>46</v>
      </c>
      <c r="D176" s="93"/>
      <c r="E176" s="93"/>
      <c r="F176" s="93"/>
      <c r="G176" s="94"/>
      <c r="H176" s="25" t="s">
        <v>22</v>
      </c>
      <c r="I176" s="26"/>
      <c r="J176" s="26"/>
      <c r="K176" s="26"/>
      <c r="L176" s="26"/>
      <c r="M176" s="26"/>
    </row>
    <row r="177" spans="1:13" s="24" customFormat="1" ht="8.15" customHeight="1" outlineLevel="1" x14ac:dyDescent="0.25">
      <c r="A177" s="76" t="s">
        <v>255</v>
      </c>
      <c r="B177" s="77"/>
      <c r="C177" s="92" t="s">
        <v>48</v>
      </c>
      <c r="D177" s="93"/>
      <c r="E177" s="93"/>
      <c r="F177" s="93"/>
      <c r="G177" s="94"/>
      <c r="H177" s="25" t="s">
        <v>22</v>
      </c>
      <c r="I177" s="26"/>
      <c r="J177" s="26"/>
      <c r="K177" s="26"/>
      <c r="L177" s="26"/>
      <c r="M177" s="26"/>
    </row>
    <row r="178" spans="1:13" s="24" customFormat="1" ht="16.5" customHeight="1" outlineLevel="1" x14ac:dyDescent="0.25">
      <c r="A178" s="76" t="s">
        <v>256</v>
      </c>
      <c r="B178" s="77"/>
      <c r="C178" s="78" t="s">
        <v>257</v>
      </c>
      <c r="D178" s="79"/>
      <c r="E178" s="79"/>
      <c r="F178" s="79"/>
      <c r="G178" s="80"/>
      <c r="H178" s="25" t="s">
        <v>22</v>
      </c>
      <c r="I178" s="26"/>
      <c r="J178" s="26"/>
      <c r="K178" s="26"/>
      <c r="L178" s="26"/>
      <c r="M178" s="26"/>
    </row>
    <row r="179" spans="1:13" s="24" customFormat="1" ht="8.15" customHeight="1" outlineLevel="1" x14ac:dyDescent="0.25">
      <c r="A179" s="76" t="s">
        <v>258</v>
      </c>
      <c r="B179" s="77"/>
      <c r="C179" s="92" t="s">
        <v>259</v>
      </c>
      <c r="D179" s="93"/>
      <c r="E179" s="93"/>
      <c r="F179" s="93"/>
      <c r="G179" s="94"/>
      <c r="H179" s="25" t="s">
        <v>22</v>
      </c>
      <c r="I179" s="26"/>
      <c r="J179" s="26"/>
      <c r="K179" s="26"/>
      <c r="L179" s="26"/>
      <c r="M179" s="26"/>
    </row>
    <row r="180" spans="1:13" s="24" customFormat="1" ht="8.15" customHeight="1" outlineLevel="1" x14ac:dyDescent="0.25">
      <c r="A180" s="76" t="s">
        <v>260</v>
      </c>
      <c r="B180" s="77"/>
      <c r="C180" s="92" t="s">
        <v>261</v>
      </c>
      <c r="D180" s="93"/>
      <c r="E180" s="93"/>
      <c r="F180" s="93"/>
      <c r="G180" s="94"/>
      <c r="H180" s="25" t="s">
        <v>22</v>
      </c>
      <c r="I180" s="26"/>
      <c r="J180" s="26"/>
      <c r="K180" s="26"/>
      <c r="L180" s="26"/>
      <c r="M180" s="26"/>
    </row>
    <row r="181" spans="1:13" s="24" customFormat="1" ht="8.15" customHeight="1" outlineLevel="1" x14ac:dyDescent="0.25">
      <c r="A181" s="76" t="s">
        <v>262</v>
      </c>
      <c r="B181" s="77"/>
      <c r="C181" s="78" t="s">
        <v>50</v>
      </c>
      <c r="D181" s="79"/>
      <c r="E181" s="79"/>
      <c r="F181" s="79"/>
      <c r="G181" s="80"/>
      <c r="H181" s="25" t="s">
        <v>22</v>
      </c>
      <c r="I181" s="26"/>
      <c r="J181" s="26"/>
      <c r="K181" s="26"/>
      <c r="L181" s="26"/>
      <c r="M181" s="26"/>
    </row>
    <row r="182" spans="1:13" s="24" customFormat="1" ht="9" customHeight="1" outlineLevel="1" x14ac:dyDescent="0.25">
      <c r="A182" s="76" t="s">
        <v>263</v>
      </c>
      <c r="B182" s="77"/>
      <c r="C182" s="95" t="s">
        <v>264</v>
      </c>
      <c r="D182" s="96"/>
      <c r="E182" s="96"/>
      <c r="F182" s="96"/>
      <c r="G182" s="97"/>
      <c r="H182" s="25" t="s">
        <v>22</v>
      </c>
      <c r="I182" s="26"/>
      <c r="J182" s="26"/>
      <c r="K182" s="26"/>
      <c r="L182" s="26"/>
      <c r="M182" s="26"/>
    </row>
    <row r="183" spans="1:13" s="24" customFormat="1" ht="8.15" customHeight="1" outlineLevel="1" x14ac:dyDescent="0.25">
      <c r="A183" s="76" t="s">
        <v>265</v>
      </c>
      <c r="B183" s="77"/>
      <c r="C183" s="78" t="s">
        <v>266</v>
      </c>
      <c r="D183" s="79"/>
      <c r="E183" s="79"/>
      <c r="F183" s="79"/>
      <c r="G183" s="80"/>
      <c r="H183" s="25" t="s">
        <v>22</v>
      </c>
      <c r="I183" s="26"/>
      <c r="J183" s="26"/>
      <c r="K183" s="26"/>
      <c r="L183" s="26"/>
      <c r="M183" s="26"/>
    </row>
    <row r="184" spans="1:13" s="24" customFormat="1" ht="8.15" customHeight="1" outlineLevel="1" x14ac:dyDescent="0.25">
      <c r="A184" s="76" t="s">
        <v>267</v>
      </c>
      <c r="B184" s="77"/>
      <c r="C184" s="78" t="s">
        <v>268</v>
      </c>
      <c r="D184" s="79"/>
      <c r="E184" s="79"/>
      <c r="F184" s="79"/>
      <c r="G184" s="80"/>
      <c r="H184" s="25" t="s">
        <v>22</v>
      </c>
      <c r="I184" s="26"/>
      <c r="J184" s="26"/>
      <c r="K184" s="26"/>
      <c r="L184" s="26"/>
      <c r="M184" s="26"/>
    </row>
    <row r="185" spans="1:13" s="24" customFormat="1" ht="8.15" customHeight="1" outlineLevel="1" x14ac:dyDescent="0.25">
      <c r="A185" s="76" t="s">
        <v>269</v>
      </c>
      <c r="B185" s="77"/>
      <c r="C185" s="92" t="s">
        <v>270</v>
      </c>
      <c r="D185" s="93"/>
      <c r="E185" s="93"/>
      <c r="F185" s="93"/>
      <c r="G185" s="94"/>
      <c r="H185" s="25" t="s">
        <v>22</v>
      </c>
      <c r="I185" s="26"/>
      <c r="J185" s="26"/>
      <c r="K185" s="26"/>
      <c r="L185" s="26"/>
      <c r="M185" s="26"/>
    </row>
    <row r="186" spans="1:13" s="24" customFormat="1" ht="8.15" customHeight="1" outlineLevel="1" x14ac:dyDescent="0.25">
      <c r="A186" s="76" t="s">
        <v>271</v>
      </c>
      <c r="B186" s="77"/>
      <c r="C186" s="92" t="s">
        <v>272</v>
      </c>
      <c r="D186" s="93"/>
      <c r="E186" s="93"/>
      <c r="F186" s="93"/>
      <c r="G186" s="94"/>
      <c r="H186" s="25" t="s">
        <v>22</v>
      </c>
      <c r="I186" s="26"/>
      <c r="J186" s="26"/>
      <c r="K186" s="26"/>
      <c r="L186" s="26"/>
      <c r="M186" s="26"/>
    </row>
    <row r="187" spans="1:13" s="24" customFormat="1" ht="8.15" customHeight="1" outlineLevel="1" x14ac:dyDescent="0.25">
      <c r="A187" s="76" t="s">
        <v>273</v>
      </c>
      <c r="B187" s="77"/>
      <c r="C187" s="92" t="s">
        <v>274</v>
      </c>
      <c r="D187" s="93"/>
      <c r="E187" s="93"/>
      <c r="F187" s="93"/>
      <c r="G187" s="94"/>
      <c r="H187" s="25" t="s">
        <v>22</v>
      </c>
      <c r="I187" s="26"/>
      <c r="J187" s="26"/>
      <c r="K187" s="26"/>
      <c r="L187" s="26"/>
      <c r="M187" s="26"/>
    </row>
    <row r="188" spans="1:13" s="24" customFormat="1" ht="16.5" customHeight="1" outlineLevel="1" x14ac:dyDescent="0.25">
      <c r="A188" s="76" t="s">
        <v>275</v>
      </c>
      <c r="B188" s="77"/>
      <c r="C188" s="78" t="s">
        <v>276</v>
      </c>
      <c r="D188" s="79"/>
      <c r="E188" s="79"/>
      <c r="F188" s="79"/>
      <c r="G188" s="80"/>
      <c r="H188" s="25" t="s">
        <v>22</v>
      </c>
      <c r="I188" s="26"/>
      <c r="J188" s="26"/>
      <c r="K188" s="26"/>
      <c r="L188" s="26"/>
      <c r="M188" s="26"/>
    </row>
    <row r="189" spans="1:13" s="24" customFormat="1" ht="16.5" customHeight="1" outlineLevel="1" x14ac:dyDescent="0.25">
      <c r="A189" s="76" t="s">
        <v>277</v>
      </c>
      <c r="B189" s="77"/>
      <c r="C189" s="78" t="s">
        <v>278</v>
      </c>
      <c r="D189" s="79"/>
      <c r="E189" s="79"/>
      <c r="F189" s="79"/>
      <c r="G189" s="80"/>
      <c r="H189" s="25" t="s">
        <v>22</v>
      </c>
      <c r="I189" s="26"/>
      <c r="J189" s="26"/>
      <c r="K189" s="26"/>
      <c r="L189" s="26"/>
      <c r="M189" s="26"/>
    </row>
    <row r="190" spans="1:13" s="24" customFormat="1" ht="8.15" customHeight="1" outlineLevel="1" x14ac:dyDescent="0.25">
      <c r="A190" s="76" t="s">
        <v>279</v>
      </c>
      <c r="B190" s="77"/>
      <c r="C190" s="78" t="s">
        <v>280</v>
      </c>
      <c r="D190" s="79"/>
      <c r="E190" s="79"/>
      <c r="F190" s="79"/>
      <c r="G190" s="80"/>
      <c r="H190" s="25" t="s">
        <v>22</v>
      </c>
      <c r="I190" s="26"/>
      <c r="J190" s="26"/>
      <c r="K190" s="26"/>
      <c r="L190" s="26"/>
      <c r="M190" s="26"/>
    </row>
    <row r="191" spans="1:13" s="24" customFormat="1" ht="8.15" customHeight="1" outlineLevel="1" x14ac:dyDescent="0.25">
      <c r="A191" s="76" t="s">
        <v>281</v>
      </c>
      <c r="B191" s="77"/>
      <c r="C191" s="78" t="s">
        <v>282</v>
      </c>
      <c r="D191" s="79"/>
      <c r="E191" s="79"/>
      <c r="F191" s="79"/>
      <c r="G191" s="80"/>
      <c r="H191" s="25" t="s">
        <v>22</v>
      </c>
      <c r="I191" s="26"/>
      <c r="J191" s="26"/>
      <c r="K191" s="26"/>
      <c r="L191" s="26"/>
      <c r="M191" s="26"/>
    </row>
    <row r="192" spans="1:13" s="24" customFormat="1" ht="8.15" customHeight="1" outlineLevel="1" x14ac:dyDescent="0.25">
      <c r="A192" s="76" t="s">
        <v>283</v>
      </c>
      <c r="B192" s="77"/>
      <c r="C192" s="78" t="s">
        <v>284</v>
      </c>
      <c r="D192" s="79"/>
      <c r="E192" s="79"/>
      <c r="F192" s="79"/>
      <c r="G192" s="80"/>
      <c r="H192" s="25" t="s">
        <v>22</v>
      </c>
      <c r="I192" s="26"/>
      <c r="J192" s="26"/>
      <c r="K192" s="26"/>
      <c r="L192" s="26"/>
      <c r="M192" s="26"/>
    </row>
    <row r="193" spans="1:13" s="24" customFormat="1" ht="8.15" customHeight="1" outlineLevel="1" x14ac:dyDescent="0.25">
      <c r="A193" s="76" t="s">
        <v>285</v>
      </c>
      <c r="B193" s="77"/>
      <c r="C193" s="78" t="s">
        <v>286</v>
      </c>
      <c r="D193" s="79"/>
      <c r="E193" s="79"/>
      <c r="F193" s="79"/>
      <c r="G193" s="80"/>
      <c r="H193" s="25" t="s">
        <v>22</v>
      </c>
      <c r="I193" s="26"/>
      <c r="J193" s="26"/>
      <c r="K193" s="26"/>
      <c r="L193" s="26"/>
      <c r="M193" s="26"/>
    </row>
    <row r="194" spans="1:13" s="24" customFormat="1" ht="8.15" customHeight="1" outlineLevel="1" x14ac:dyDescent="0.25">
      <c r="A194" s="76" t="s">
        <v>287</v>
      </c>
      <c r="B194" s="77"/>
      <c r="C194" s="92" t="s">
        <v>288</v>
      </c>
      <c r="D194" s="93"/>
      <c r="E194" s="93"/>
      <c r="F194" s="93"/>
      <c r="G194" s="94"/>
      <c r="H194" s="25" t="s">
        <v>22</v>
      </c>
      <c r="I194" s="26"/>
      <c r="J194" s="26"/>
      <c r="K194" s="26"/>
      <c r="L194" s="26"/>
      <c r="M194" s="26"/>
    </row>
    <row r="195" spans="1:13" s="24" customFormat="1" ht="8.15" customHeight="1" outlineLevel="1" x14ac:dyDescent="0.25">
      <c r="A195" s="76" t="s">
        <v>289</v>
      </c>
      <c r="B195" s="77"/>
      <c r="C195" s="78" t="s">
        <v>290</v>
      </c>
      <c r="D195" s="79"/>
      <c r="E195" s="79"/>
      <c r="F195" s="79"/>
      <c r="G195" s="80"/>
      <c r="H195" s="25" t="s">
        <v>22</v>
      </c>
      <c r="I195" s="26"/>
      <c r="J195" s="26"/>
      <c r="K195" s="26"/>
      <c r="L195" s="26"/>
      <c r="M195" s="26"/>
    </row>
    <row r="196" spans="1:13" s="24" customFormat="1" ht="8.15" customHeight="1" outlineLevel="1" x14ac:dyDescent="0.25">
      <c r="A196" s="76" t="s">
        <v>291</v>
      </c>
      <c r="B196" s="77"/>
      <c r="C196" s="78" t="s">
        <v>292</v>
      </c>
      <c r="D196" s="79"/>
      <c r="E196" s="79"/>
      <c r="F196" s="79"/>
      <c r="G196" s="80"/>
      <c r="H196" s="25" t="s">
        <v>22</v>
      </c>
      <c r="I196" s="26"/>
      <c r="J196" s="26"/>
      <c r="K196" s="26"/>
      <c r="L196" s="26"/>
      <c r="M196" s="26"/>
    </row>
    <row r="197" spans="1:13" s="24" customFormat="1" ht="8.15" customHeight="1" outlineLevel="1" x14ac:dyDescent="0.25">
      <c r="A197" s="76" t="s">
        <v>293</v>
      </c>
      <c r="B197" s="77"/>
      <c r="C197" s="78" t="s">
        <v>294</v>
      </c>
      <c r="D197" s="79"/>
      <c r="E197" s="79"/>
      <c r="F197" s="79"/>
      <c r="G197" s="80"/>
      <c r="H197" s="25" t="s">
        <v>22</v>
      </c>
      <c r="I197" s="26"/>
      <c r="J197" s="26"/>
      <c r="K197" s="26"/>
      <c r="L197" s="26"/>
      <c r="M197" s="26"/>
    </row>
    <row r="198" spans="1:13" s="24" customFormat="1" ht="16.5" customHeight="1" outlineLevel="1" x14ac:dyDescent="0.25">
      <c r="A198" s="76" t="s">
        <v>295</v>
      </c>
      <c r="B198" s="77"/>
      <c r="C198" s="78" t="s">
        <v>296</v>
      </c>
      <c r="D198" s="79"/>
      <c r="E198" s="79"/>
      <c r="F198" s="79"/>
      <c r="G198" s="80"/>
      <c r="H198" s="25" t="s">
        <v>22</v>
      </c>
      <c r="I198" s="26"/>
      <c r="J198" s="26"/>
      <c r="K198" s="26"/>
      <c r="L198" s="26"/>
      <c r="M198" s="26"/>
    </row>
    <row r="199" spans="1:13" s="24" customFormat="1" ht="8.15" customHeight="1" outlineLevel="1" x14ac:dyDescent="0.25">
      <c r="A199" s="76" t="s">
        <v>297</v>
      </c>
      <c r="B199" s="77"/>
      <c r="C199" s="78" t="s">
        <v>298</v>
      </c>
      <c r="D199" s="79"/>
      <c r="E199" s="79"/>
      <c r="F199" s="79"/>
      <c r="G199" s="80"/>
      <c r="H199" s="25" t="s">
        <v>22</v>
      </c>
      <c r="I199" s="26"/>
      <c r="J199" s="26"/>
      <c r="K199" s="26"/>
      <c r="L199" s="26"/>
      <c r="M199" s="26"/>
    </row>
    <row r="200" spans="1:13" s="24" customFormat="1" ht="9" customHeight="1" outlineLevel="1" x14ac:dyDescent="0.25">
      <c r="A200" s="76" t="s">
        <v>299</v>
      </c>
      <c r="B200" s="77"/>
      <c r="C200" s="115" t="s">
        <v>300</v>
      </c>
      <c r="D200" s="116"/>
      <c r="E200" s="116"/>
      <c r="F200" s="116"/>
      <c r="G200" s="117"/>
      <c r="H200" s="55" t="s">
        <v>22</v>
      </c>
      <c r="I200" s="52"/>
      <c r="J200" s="52"/>
      <c r="K200" s="52"/>
      <c r="L200" s="52"/>
      <c r="M200" s="52"/>
    </row>
    <row r="201" spans="1:13" s="24" customFormat="1" ht="8.15" customHeight="1" outlineLevel="1" x14ac:dyDescent="0.25">
      <c r="A201" s="76" t="s">
        <v>301</v>
      </c>
      <c r="B201" s="77"/>
      <c r="C201" s="118" t="s">
        <v>302</v>
      </c>
      <c r="D201" s="119"/>
      <c r="E201" s="119"/>
      <c r="F201" s="119"/>
      <c r="G201" s="120"/>
      <c r="H201" s="55" t="s">
        <v>22</v>
      </c>
      <c r="I201" s="52"/>
      <c r="J201" s="52"/>
      <c r="K201" s="52"/>
      <c r="L201" s="52"/>
      <c r="M201" s="52"/>
    </row>
    <row r="202" spans="1:13" s="24" customFormat="1" ht="8.15" customHeight="1" outlineLevel="1" x14ac:dyDescent="0.25">
      <c r="A202" s="76" t="s">
        <v>303</v>
      </c>
      <c r="B202" s="77"/>
      <c r="C202" s="78" t="s">
        <v>304</v>
      </c>
      <c r="D202" s="79"/>
      <c r="E202" s="79"/>
      <c r="F202" s="79"/>
      <c r="G202" s="80"/>
      <c r="H202" s="25" t="s">
        <v>22</v>
      </c>
      <c r="I202" s="26"/>
      <c r="J202" s="26"/>
      <c r="K202" s="26"/>
      <c r="L202" s="26"/>
      <c r="M202" s="26"/>
    </row>
    <row r="203" spans="1:13" s="24" customFormat="1" ht="16.5" customHeight="1" outlineLevel="1" x14ac:dyDescent="0.25">
      <c r="A203" s="76" t="s">
        <v>305</v>
      </c>
      <c r="B203" s="77"/>
      <c r="C203" s="92" t="s">
        <v>306</v>
      </c>
      <c r="D203" s="93"/>
      <c r="E203" s="93"/>
      <c r="F203" s="93"/>
      <c r="G203" s="94"/>
      <c r="H203" s="25" t="s">
        <v>22</v>
      </c>
      <c r="I203" s="26"/>
      <c r="J203" s="26"/>
      <c r="K203" s="26"/>
      <c r="L203" s="26"/>
      <c r="M203" s="26"/>
    </row>
    <row r="204" spans="1:13" s="24" customFormat="1" ht="8.15" customHeight="1" outlineLevel="1" x14ac:dyDescent="0.25">
      <c r="A204" s="76" t="s">
        <v>307</v>
      </c>
      <c r="B204" s="77"/>
      <c r="C204" s="98" t="s">
        <v>308</v>
      </c>
      <c r="D204" s="99"/>
      <c r="E204" s="99"/>
      <c r="F204" s="99"/>
      <c r="G204" s="100"/>
      <c r="H204" s="25" t="s">
        <v>22</v>
      </c>
      <c r="I204" s="26"/>
      <c r="J204" s="26"/>
      <c r="K204" s="26"/>
      <c r="L204" s="26"/>
      <c r="M204" s="26"/>
    </row>
    <row r="205" spans="1:13" s="24" customFormat="1" ht="8.15" customHeight="1" outlineLevel="1" x14ac:dyDescent="0.25">
      <c r="A205" s="76" t="s">
        <v>309</v>
      </c>
      <c r="B205" s="77"/>
      <c r="C205" s="98" t="s">
        <v>310</v>
      </c>
      <c r="D205" s="99"/>
      <c r="E205" s="99"/>
      <c r="F205" s="99"/>
      <c r="G205" s="100"/>
      <c r="H205" s="25" t="s">
        <v>22</v>
      </c>
      <c r="I205" s="26"/>
      <c r="J205" s="26"/>
      <c r="K205" s="26"/>
      <c r="L205" s="26"/>
      <c r="M205" s="26"/>
    </row>
    <row r="206" spans="1:13" s="24" customFormat="1" ht="8.15" customHeight="1" outlineLevel="1" x14ac:dyDescent="0.25">
      <c r="A206" s="76" t="s">
        <v>311</v>
      </c>
      <c r="B206" s="77"/>
      <c r="C206" s="78" t="s">
        <v>312</v>
      </c>
      <c r="D206" s="79"/>
      <c r="E206" s="79"/>
      <c r="F206" s="79"/>
      <c r="G206" s="80"/>
      <c r="H206" s="25" t="s">
        <v>22</v>
      </c>
      <c r="I206" s="26"/>
      <c r="J206" s="26"/>
      <c r="K206" s="26"/>
      <c r="L206" s="26"/>
      <c r="M206" s="26"/>
    </row>
    <row r="207" spans="1:13" s="24" customFormat="1" outlineLevel="1" x14ac:dyDescent="0.25">
      <c r="A207" s="76" t="s">
        <v>313</v>
      </c>
      <c r="B207" s="77"/>
      <c r="C207" s="95" t="s">
        <v>314</v>
      </c>
      <c r="D207" s="96"/>
      <c r="E207" s="96"/>
      <c r="F207" s="96"/>
      <c r="G207" s="97"/>
      <c r="H207" s="25" t="s">
        <v>22</v>
      </c>
      <c r="I207" s="26"/>
      <c r="J207" s="26"/>
      <c r="K207" s="26"/>
      <c r="L207" s="26"/>
      <c r="M207" s="26"/>
    </row>
    <row r="208" spans="1:13" s="24" customFormat="1" ht="8.15" customHeight="1" outlineLevel="1" x14ac:dyDescent="0.25">
      <c r="A208" s="76" t="s">
        <v>315</v>
      </c>
      <c r="B208" s="77"/>
      <c r="C208" s="78" t="s">
        <v>316</v>
      </c>
      <c r="D208" s="79"/>
      <c r="E208" s="79"/>
      <c r="F208" s="79"/>
      <c r="G208" s="80"/>
      <c r="H208" s="25" t="s">
        <v>22</v>
      </c>
      <c r="I208" s="26"/>
      <c r="J208" s="26"/>
      <c r="K208" s="26"/>
      <c r="L208" s="26"/>
      <c r="M208" s="26"/>
    </row>
    <row r="209" spans="1:13" s="24" customFormat="1" ht="8.15" customHeight="1" outlineLevel="1" x14ac:dyDescent="0.25">
      <c r="A209" s="76" t="s">
        <v>317</v>
      </c>
      <c r="B209" s="77"/>
      <c r="C209" s="92" t="s">
        <v>318</v>
      </c>
      <c r="D209" s="93"/>
      <c r="E209" s="93"/>
      <c r="F209" s="93"/>
      <c r="G209" s="94"/>
      <c r="H209" s="25" t="s">
        <v>22</v>
      </c>
      <c r="I209" s="26"/>
      <c r="J209" s="26"/>
      <c r="K209" s="26"/>
      <c r="L209" s="26"/>
      <c r="M209" s="26"/>
    </row>
    <row r="210" spans="1:13" s="24" customFormat="1" ht="8.15" customHeight="1" outlineLevel="1" x14ac:dyDescent="0.25">
      <c r="A210" s="76" t="s">
        <v>319</v>
      </c>
      <c r="B210" s="77"/>
      <c r="C210" s="92" t="s">
        <v>320</v>
      </c>
      <c r="D210" s="93"/>
      <c r="E210" s="93"/>
      <c r="F210" s="93"/>
      <c r="G210" s="94"/>
      <c r="H210" s="25" t="s">
        <v>22</v>
      </c>
      <c r="I210" s="26"/>
      <c r="J210" s="26"/>
      <c r="K210" s="26"/>
      <c r="L210" s="26"/>
      <c r="M210" s="26"/>
    </row>
    <row r="211" spans="1:13" s="24" customFormat="1" ht="8.15" customHeight="1" outlineLevel="1" x14ac:dyDescent="0.25">
      <c r="A211" s="76" t="s">
        <v>321</v>
      </c>
      <c r="B211" s="77"/>
      <c r="C211" s="92" t="s">
        <v>322</v>
      </c>
      <c r="D211" s="93"/>
      <c r="E211" s="93"/>
      <c r="F211" s="93"/>
      <c r="G211" s="94"/>
      <c r="H211" s="25" t="s">
        <v>22</v>
      </c>
      <c r="I211" s="26"/>
      <c r="J211" s="26"/>
      <c r="K211" s="26"/>
      <c r="L211" s="26"/>
      <c r="M211" s="26"/>
    </row>
    <row r="212" spans="1:13" s="24" customFormat="1" ht="8.15" customHeight="1" outlineLevel="1" x14ac:dyDescent="0.25">
      <c r="A212" s="76" t="s">
        <v>323</v>
      </c>
      <c r="B212" s="77"/>
      <c r="C212" s="92" t="s">
        <v>324</v>
      </c>
      <c r="D212" s="93"/>
      <c r="E212" s="93"/>
      <c r="F212" s="93"/>
      <c r="G212" s="94"/>
      <c r="H212" s="25" t="s">
        <v>22</v>
      </c>
      <c r="I212" s="26"/>
      <c r="J212" s="26"/>
      <c r="K212" s="26"/>
      <c r="L212" s="26"/>
      <c r="M212" s="26"/>
    </row>
    <row r="213" spans="1:13" s="24" customFormat="1" ht="8.15" customHeight="1" outlineLevel="1" x14ac:dyDescent="0.25">
      <c r="A213" s="76" t="s">
        <v>325</v>
      </c>
      <c r="B213" s="77"/>
      <c r="C213" s="92" t="s">
        <v>326</v>
      </c>
      <c r="D213" s="93"/>
      <c r="E213" s="93"/>
      <c r="F213" s="93"/>
      <c r="G213" s="94"/>
      <c r="H213" s="25" t="s">
        <v>22</v>
      </c>
      <c r="I213" s="26"/>
      <c r="J213" s="26"/>
      <c r="K213" s="26"/>
      <c r="L213" s="26"/>
      <c r="M213" s="26"/>
    </row>
    <row r="214" spans="1:13" s="24" customFormat="1" ht="8.15" customHeight="1" outlineLevel="1" x14ac:dyDescent="0.25">
      <c r="A214" s="76" t="s">
        <v>327</v>
      </c>
      <c r="B214" s="77"/>
      <c r="C214" s="92" t="s">
        <v>328</v>
      </c>
      <c r="D214" s="93"/>
      <c r="E214" s="93"/>
      <c r="F214" s="93"/>
      <c r="G214" s="94"/>
      <c r="H214" s="25" t="s">
        <v>22</v>
      </c>
      <c r="I214" s="26"/>
      <c r="J214" s="26"/>
      <c r="K214" s="26"/>
      <c r="L214" s="26"/>
      <c r="M214" s="26"/>
    </row>
    <row r="215" spans="1:13" s="24" customFormat="1" ht="8.15" customHeight="1" outlineLevel="1" x14ac:dyDescent="0.25">
      <c r="A215" s="76" t="s">
        <v>329</v>
      </c>
      <c r="B215" s="77"/>
      <c r="C215" s="78" t="s">
        <v>330</v>
      </c>
      <c r="D215" s="79"/>
      <c r="E215" s="79"/>
      <c r="F215" s="79"/>
      <c r="G215" s="80"/>
      <c r="H215" s="25" t="s">
        <v>22</v>
      </c>
      <c r="I215" s="26"/>
      <c r="J215" s="26"/>
      <c r="K215" s="26"/>
      <c r="L215" s="26"/>
      <c r="M215" s="26"/>
    </row>
    <row r="216" spans="1:13" s="24" customFormat="1" ht="8.15" customHeight="1" outlineLevel="1" x14ac:dyDescent="0.25">
      <c r="A216" s="76" t="s">
        <v>331</v>
      </c>
      <c r="B216" s="77"/>
      <c r="C216" s="78" t="s">
        <v>332</v>
      </c>
      <c r="D216" s="79"/>
      <c r="E216" s="79"/>
      <c r="F216" s="79"/>
      <c r="G216" s="80"/>
      <c r="H216" s="25" t="s">
        <v>22</v>
      </c>
      <c r="I216" s="26"/>
      <c r="J216" s="26"/>
      <c r="K216" s="26"/>
      <c r="L216" s="26"/>
      <c r="M216" s="26"/>
    </row>
    <row r="217" spans="1:13" s="24" customFormat="1" ht="8.15" customHeight="1" outlineLevel="1" x14ac:dyDescent="0.25">
      <c r="A217" s="76" t="s">
        <v>333</v>
      </c>
      <c r="B217" s="77"/>
      <c r="C217" s="78" t="s">
        <v>113</v>
      </c>
      <c r="D217" s="79"/>
      <c r="E217" s="79"/>
      <c r="F217" s="79"/>
      <c r="G217" s="80"/>
      <c r="H217" s="25" t="s">
        <v>227</v>
      </c>
      <c r="I217" s="26"/>
      <c r="J217" s="26"/>
      <c r="K217" s="26"/>
      <c r="L217" s="26"/>
      <c r="M217" s="26"/>
    </row>
    <row r="218" spans="1:13" s="24" customFormat="1" ht="16.5" customHeight="1" outlineLevel="1" x14ac:dyDescent="0.25">
      <c r="A218" s="76" t="s">
        <v>334</v>
      </c>
      <c r="B218" s="77"/>
      <c r="C218" s="92" t="s">
        <v>335</v>
      </c>
      <c r="D218" s="93"/>
      <c r="E218" s="93"/>
      <c r="F218" s="93"/>
      <c r="G218" s="94"/>
      <c r="H218" s="25" t="s">
        <v>22</v>
      </c>
      <c r="I218" s="26"/>
      <c r="J218" s="26"/>
      <c r="K218" s="26"/>
      <c r="L218" s="26"/>
      <c r="M218" s="26"/>
    </row>
    <row r="219" spans="1:13" s="24" customFormat="1" outlineLevel="1" x14ac:dyDescent="0.25">
      <c r="A219" s="76" t="s">
        <v>336</v>
      </c>
      <c r="B219" s="77"/>
      <c r="C219" s="95" t="s">
        <v>337</v>
      </c>
      <c r="D219" s="96"/>
      <c r="E219" s="96"/>
      <c r="F219" s="96"/>
      <c r="G219" s="97"/>
      <c r="H219" s="25" t="s">
        <v>22</v>
      </c>
      <c r="I219" s="26"/>
      <c r="J219" s="26"/>
      <c r="K219" s="26"/>
      <c r="L219" s="26"/>
      <c r="M219" s="26"/>
    </row>
    <row r="220" spans="1:13" s="24" customFormat="1" ht="8.15" customHeight="1" outlineLevel="1" x14ac:dyDescent="0.25">
      <c r="A220" s="76" t="s">
        <v>338</v>
      </c>
      <c r="B220" s="77"/>
      <c r="C220" s="78" t="s">
        <v>339</v>
      </c>
      <c r="D220" s="79"/>
      <c r="E220" s="79"/>
      <c r="F220" s="79"/>
      <c r="G220" s="80"/>
      <c r="H220" s="25" t="s">
        <v>22</v>
      </c>
      <c r="I220" s="26"/>
      <c r="J220" s="26"/>
      <c r="K220" s="26"/>
      <c r="L220" s="26"/>
      <c r="M220" s="26"/>
    </row>
    <row r="221" spans="1:13" s="24" customFormat="1" ht="8.15" customHeight="1" outlineLevel="1" x14ac:dyDescent="0.25">
      <c r="A221" s="76" t="s">
        <v>340</v>
      </c>
      <c r="B221" s="77"/>
      <c r="C221" s="78" t="s">
        <v>341</v>
      </c>
      <c r="D221" s="79"/>
      <c r="E221" s="79"/>
      <c r="F221" s="79"/>
      <c r="G221" s="80"/>
      <c r="H221" s="25" t="s">
        <v>22</v>
      </c>
      <c r="I221" s="26"/>
      <c r="J221" s="26"/>
      <c r="K221" s="26"/>
      <c r="L221" s="26"/>
      <c r="M221" s="26"/>
    </row>
    <row r="222" spans="1:13" s="24" customFormat="1" ht="8.15" customHeight="1" outlineLevel="1" x14ac:dyDescent="0.25">
      <c r="A222" s="76" t="s">
        <v>342</v>
      </c>
      <c r="B222" s="77"/>
      <c r="C222" s="92" t="s">
        <v>343</v>
      </c>
      <c r="D222" s="93"/>
      <c r="E222" s="93"/>
      <c r="F222" s="93"/>
      <c r="G222" s="94"/>
      <c r="H222" s="25" t="s">
        <v>22</v>
      </c>
      <c r="I222" s="26"/>
      <c r="J222" s="26"/>
      <c r="K222" s="26"/>
      <c r="L222" s="26"/>
      <c r="M222" s="26"/>
    </row>
    <row r="223" spans="1:13" s="24" customFormat="1" ht="8.15" customHeight="1" outlineLevel="1" x14ac:dyDescent="0.25">
      <c r="A223" s="76" t="s">
        <v>344</v>
      </c>
      <c r="B223" s="77"/>
      <c r="C223" s="92" t="s">
        <v>345</v>
      </c>
      <c r="D223" s="93"/>
      <c r="E223" s="93"/>
      <c r="F223" s="93"/>
      <c r="G223" s="94"/>
      <c r="H223" s="25" t="s">
        <v>22</v>
      </c>
      <c r="I223" s="26"/>
      <c r="J223" s="26"/>
      <c r="K223" s="26"/>
      <c r="L223" s="26"/>
      <c r="M223" s="26"/>
    </row>
    <row r="224" spans="1:13" s="24" customFormat="1" ht="8.15" customHeight="1" outlineLevel="1" x14ac:dyDescent="0.25">
      <c r="A224" s="76" t="s">
        <v>346</v>
      </c>
      <c r="B224" s="77"/>
      <c r="C224" s="92" t="s">
        <v>347</v>
      </c>
      <c r="D224" s="93"/>
      <c r="E224" s="93"/>
      <c r="F224" s="93"/>
      <c r="G224" s="94"/>
      <c r="H224" s="25" t="s">
        <v>22</v>
      </c>
      <c r="I224" s="26"/>
      <c r="J224" s="26"/>
      <c r="K224" s="26"/>
      <c r="L224" s="26"/>
      <c r="M224" s="26"/>
    </row>
    <row r="225" spans="1:13" s="24" customFormat="1" ht="8.15" customHeight="1" outlineLevel="1" x14ac:dyDescent="0.25">
      <c r="A225" s="76" t="s">
        <v>348</v>
      </c>
      <c r="B225" s="77"/>
      <c r="C225" s="78" t="s">
        <v>349</v>
      </c>
      <c r="D225" s="79"/>
      <c r="E225" s="79"/>
      <c r="F225" s="79"/>
      <c r="G225" s="80"/>
      <c r="H225" s="25" t="s">
        <v>22</v>
      </c>
      <c r="I225" s="26"/>
      <c r="J225" s="26"/>
      <c r="K225" s="26"/>
      <c r="L225" s="26"/>
      <c r="M225" s="26"/>
    </row>
    <row r="226" spans="1:13" s="24" customFormat="1" ht="8.15" customHeight="1" outlineLevel="1" x14ac:dyDescent="0.25">
      <c r="A226" s="76" t="s">
        <v>350</v>
      </c>
      <c r="B226" s="77"/>
      <c r="C226" s="78" t="s">
        <v>351</v>
      </c>
      <c r="D226" s="79"/>
      <c r="E226" s="79"/>
      <c r="F226" s="79"/>
      <c r="G226" s="80"/>
      <c r="H226" s="25" t="s">
        <v>22</v>
      </c>
      <c r="I226" s="26"/>
      <c r="J226" s="26"/>
      <c r="K226" s="26"/>
      <c r="L226" s="26"/>
      <c r="M226" s="26"/>
    </row>
    <row r="227" spans="1:13" s="24" customFormat="1" ht="8.15" customHeight="1" outlineLevel="1" x14ac:dyDescent="0.25">
      <c r="A227" s="76" t="s">
        <v>352</v>
      </c>
      <c r="B227" s="77"/>
      <c r="C227" s="92" t="s">
        <v>353</v>
      </c>
      <c r="D227" s="93"/>
      <c r="E227" s="93"/>
      <c r="F227" s="93"/>
      <c r="G227" s="94"/>
      <c r="H227" s="25" t="s">
        <v>22</v>
      </c>
      <c r="I227" s="26"/>
      <c r="J227" s="26"/>
      <c r="K227" s="26"/>
      <c r="L227" s="26"/>
      <c r="M227" s="26"/>
    </row>
    <row r="228" spans="1:13" s="24" customFormat="1" ht="8.15" customHeight="1" outlineLevel="1" x14ac:dyDescent="0.25">
      <c r="A228" s="76" t="s">
        <v>354</v>
      </c>
      <c r="B228" s="77"/>
      <c r="C228" s="92" t="s">
        <v>355</v>
      </c>
      <c r="D228" s="93"/>
      <c r="E228" s="93"/>
      <c r="F228" s="93"/>
      <c r="G228" s="94"/>
      <c r="H228" s="25" t="s">
        <v>22</v>
      </c>
      <c r="I228" s="26"/>
      <c r="J228" s="26"/>
      <c r="K228" s="26"/>
      <c r="L228" s="26"/>
      <c r="M228" s="26"/>
    </row>
    <row r="229" spans="1:13" s="24" customFormat="1" ht="8.15" customHeight="1" outlineLevel="1" x14ac:dyDescent="0.25">
      <c r="A229" s="76" t="s">
        <v>356</v>
      </c>
      <c r="B229" s="77"/>
      <c r="C229" s="78" t="s">
        <v>357</v>
      </c>
      <c r="D229" s="79"/>
      <c r="E229" s="79"/>
      <c r="F229" s="79"/>
      <c r="G229" s="80"/>
      <c r="H229" s="25" t="s">
        <v>22</v>
      </c>
      <c r="I229" s="26"/>
      <c r="J229" s="26"/>
      <c r="K229" s="26"/>
      <c r="L229" s="26"/>
      <c r="M229" s="26"/>
    </row>
    <row r="230" spans="1:13" s="24" customFormat="1" ht="8.15" customHeight="1" outlineLevel="1" x14ac:dyDescent="0.25">
      <c r="A230" s="76" t="s">
        <v>358</v>
      </c>
      <c r="B230" s="77"/>
      <c r="C230" s="78" t="s">
        <v>359</v>
      </c>
      <c r="D230" s="79"/>
      <c r="E230" s="79"/>
      <c r="F230" s="79"/>
      <c r="G230" s="80"/>
      <c r="H230" s="25" t="s">
        <v>22</v>
      </c>
      <c r="I230" s="26"/>
      <c r="J230" s="26"/>
      <c r="K230" s="26"/>
      <c r="L230" s="26"/>
      <c r="M230" s="26"/>
    </row>
    <row r="231" spans="1:13" s="24" customFormat="1" ht="8.15" customHeight="1" outlineLevel="1" x14ac:dyDescent="0.25">
      <c r="A231" s="76" t="s">
        <v>360</v>
      </c>
      <c r="B231" s="77"/>
      <c r="C231" s="78" t="s">
        <v>361</v>
      </c>
      <c r="D231" s="79"/>
      <c r="E231" s="79"/>
      <c r="F231" s="79"/>
      <c r="G231" s="80"/>
      <c r="H231" s="25" t="s">
        <v>22</v>
      </c>
      <c r="I231" s="26"/>
      <c r="J231" s="26"/>
      <c r="K231" s="26"/>
      <c r="L231" s="26"/>
      <c r="M231" s="26"/>
    </row>
    <row r="232" spans="1:13" s="24" customFormat="1" ht="8.15" customHeight="1" outlineLevel="1" x14ac:dyDescent="0.25">
      <c r="A232" s="76" t="s">
        <v>362</v>
      </c>
      <c r="B232" s="77"/>
      <c r="C232" s="95" t="s">
        <v>363</v>
      </c>
      <c r="D232" s="96"/>
      <c r="E232" s="96"/>
      <c r="F232" s="96"/>
      <c r="G232" s="97"/>
      <c r="H232" s="25" t="s">
        <v>22</v>
      </c>
      <c r="I232" s="26"/>
      <c r="J232" s="26"/>
      <c r="K232" s="26"/>
      <c r="L232" s="26"/>
      <c r="M232" s="26"/>
    </row>
    <row r="233" spans="1:13" s="24" customFormat="1" ht="8.15" customHeight="1" outlineLevel="1" x14ac:dyDescent="0.25">
      <c r="A233" s="76" t="s">
        <v>364</v>
      </c>
      <c r="B233" s="77"/>
      <c r="C233" s="78" t="s">
        <v>365</v>
      </c>
      <c r="D233" s="79"/>
      <c r="E233" s="79"/>
      <c r="F233" s="79"/>
      <c r="G233" s="80"/>
      <c r="H233" s="25" t="s">
        <v>22</v>
      </c>
      <c r="I233" s="26"/>
      <c r="J233" s="26"/>
      <c r="K233" s="26"/>
      <c r="L233" s="26"/>
      <c r="M233" s="26"/>
    </row>
    <row r="234" spans="1:13" s="24" customFormat="1" ht="8.15" customHeight="1" outlineLevel="1" x14ac:dyDescent="0.25">
      <c r="A234" s="76" t="s">
        <v>366</v>
      </c>
      <c r="B234" s="77"/>
      <c r="C234" s="92" t="s">
        <v>343</v>
      </c>
      <c r="D234" s="93"/>
      <c r="E234" s="93"/>
      <c r="F234" s="93"/>
      <c r="G234" s="94"/>
      <c r="H234" s="25" t="s">
        <v>22</v>
      </c>
      <c r="I234" s="26"/>
      <c r="J234" s="26"/>
      <c r="K234" s="26"/>
      <c r="L234" s="26"/>
      <c r="M234" s="26"/>
    </row>
    <row r="235" spans="1:13" s="24" customFormat="1" ht="8.15" customHeight="1" outlineLevel="1" x14ac:dyDescent="0.25">
      <c r="A235" s="76" t="s">
        <v>367</v>
      </c>
      <c r="B235" s="77"/>
      <c r="C235" s="92" t="s">
        <v>345</v>
      </c>
      <c r="D235" s="93"/>
      <c r="E235" s="93"/>
      <c r="F235" s="93"/>
      <c r="G235" s="94"/>
      <c r="H235" s="25" t="s">
        <v>22</v>
      </c>
      <c r="I235" s="26"/>
      <c r="J235" s="26"/>
      <c r="K235" s="26"/>
      <c r="L235" s="26"/>
      <c r="M235" s="26"/>
    </row>
    <row r="236" spans="1:13" s="24" customFormat="1" ht="8.15" customHeight="1" outlineLevel="1" x14ac:dyDescent="0.25">
      <c r="A236" s="76" t="s">
        <v>368</v>
      </c>
      <c r="B236" s="77"/>
      <c r="C236" s="92" t="s">
        <v>347</v>
      </c>
      <c r="D236" s="93"/>
      <c r="E236" s="93"/>
      <c r="F236" s="93"/>
      <c r="G236" s="94"/>
      <c r="H236" s="25" t="s">
        <v>22</v>
      </c>
      <c r="I236" s="26"/>
      <c r="J236" s="26"/>
      <c r="K236" s="26"/>
      <c r="L236" s="26"/>
      <c r="M236" s="26"/>
    </row>
    <row r="237" spans="1:13" s="24" customFormat="1" ht="8.15" customHeight="1" outlineLevel="1" x14ac:dyDescent="0.25">
      <c r="A237" s="76" t="s">
        <v>369</v>
      </c>
      <c r="B237" s="77"/>
      <c r="C237" s="78" t="s">
        <v>223</v>
      </c>
      <c r="D237" s="79"/>
      <c r="E237" s="79"/>
      <c r="F237" s="79"/>
      <c r="G237" s="80"/>
      <c r="H237" s="25" t="s">
        <v>22</v>
      </c>
      <c r="I237" s="26"/>
      <c r="J237" s="26"/>
      <c r="K237" s="26"/>
      <c r="L237" s="26"/>
      <c r="M237" s="26"/>
    </row>
    <row r="238" spans="1:13" s="24" customFormat="1" ht="8.15" customHeight="1" outlineLevel="1" x14ac:dyDescent="0.25">
      <c r="A238" s="76" t="s">
        <v>370</v>
      </c>
      <c r="B238" s="77"/>
      <c r="C238" s="78" t="s">
        <v>371</v>
      </c>
      <c r="D238" s="79"/>
      <c r="E238" s="79"/>
      <c r="F238" s="79"/>
      <c r="G238" s="80"/>
      <c r="H238" s="25" t="s">
        <v>22</v>
      </c>
      <c r="I238" s="26"/>
      <c r="J238" s="26"/>
      <c r="K238" s="26"/>
      <c r="L238" s="26"/>
      <c r="M238" s="26"/>
    </row>
    <row r="239" spans="1:13" s="24" customFormat="1" ht="16.5" customHeight="1" outlineLevel="1" x14ac:dyDescent="0.25">
      <c r="A239" s="76" t="s">
        <v>372</v>
      </c>
      <c r="B239" s="77"/>
      <c r="C239" s="95" t="s">
        <v>373</v>
      </c>
      <c r="D239" s="96"/>
      <c r="E239" s="96"/>
      <c r="F239" s="96"/>
      <c r="G239" s="97"/>
      <c r="H239" s="25" t="s">
        <v>22</v>
      </c>
      <c r="I239" s="26"/>
      <c r="J239" s="26"/>
      <c r="K239" s="26"/>
      <c r="L239" s="26"/>
      <c r="M239" s="26"/>
    </row>
    <row r="240" spans="1:13" s="24" customFormat="1" ht="17.25" customHeight="1" outlineLevel="1" x14ac:dyDescent="0.25">
      <c r="A240" s="76" t="s">
        <v>374</v>
      </c>
      <c r="B240" s="77"/>
      <c r="C240" s="95" t="s">
        <v>375</v>
      </c>
      <c r="D240" s="96"/>
      <c r="E240" s="96"/>
      <c r="F240" s="96"/>
      <c r="G240" s="97"/>
      <c r="H240" s="25" t="s">
        <v>22</v>
      </c>
      <c r="I240" s="26"/>
      <c r="J240" s="26"/>
      <c r="K240" s="26"/>
      <c r="L240" s="26"/>
      <c r="M240" s="26"/>
    </row>
    <row r="241" spans="1:13" s="24" customFormat="1" ht="8.5" customHeight="1" outlineLevel="1" x14ac:dyDescent="0.25">
      <c r="A241" s="76" t="s">
        <v>376</v>
      </c>
      <c r="B241" s="77"/>
      <c r="C241" s="78" t="s">
        <v>377</v>
      </c>
      <c r="D241" s="79"/>
      <c r="E241" s="79"/>
      <c r="F241" s="79"/>
      <c r="G241" s="80"/>
      <c r="H241" s="25" t="s">
        <v>22</v>
      </c>
      <c r="I241" s="26"/>
      <c r="J241" s="26"/>
      <c r="K241" s="26"/>
      <c r="L241" s="26"/>
      <c r="M241" s="26"/>
    </row>
    <row r="242" spans="1:13" s="24" customFormat="1" ht="8.5" customHeight="1" outlineLevel="1" x14ac:dyDescent="0.25">
      <c r="A242" s="76" t="s">
        <v>378</v>
      </c>
      <c r="B242" s="77"/>
      <c r="C242" s="78" t="s">
        <v>379</v>
      </c>
      <c r="D242" s="79"/>
      <c r="E242" s="79"/>
      <c r="F242" s="79"/>
      <c r="G242" s="80"/>
      <c r="H242" s="25" t="s">
        <v>22</v>
      </c>
      <c r="I242" s="26"/>
      <c r="J242" s="26"/>
      <c r="K242" s="26"/>
      <c r="L242" s="26"/>
      <c r="M242" s="26"/>
    </row>
    <row r="243" spans="1:13" s="24" customFormat="1" ht="16.5" customHeight="1" outlineLevel="1" x14ac:dyDescent="0.25">
      <c r="A243" s="76" t="s">
        <v>380</v>
      </c>
      <c r="B243" s="77"/>
      <c r="C243" s="95" t="s">
        <v>381</v>
      </c>
      <c r="D243" s="96"/>
      <c r="E243" s="96"/>
      <c r="F243" s="96"/>
      <c r="G243" s="97"/>
      <c r="H243" s="25" t="s">
        <v>22</v>
      </c>
      <c r="I243" s="26"/>
      <c r="J243" s="26"/>
      <c r="K243" s="26"/>
      <c r="L243" s="26"/>
      <c r="M243" s="26"/>
    </row>
    <row r="244" spans="1:13" s="24" customFormat="1" ht="8.5" customHeight="1" outlineLevel="1" x14ac:dyDescent="0.25">
      <c r="A244" s="76" t="s">
        <v>382</v>
      </c>
      <c r="B244" s="77"/>
      <c r="C244" s="78" t="s">
        <v>383</v>
      </c>
      <c r="D244" s="79"/>
      <c r="E244" s="79"/>
      <c r="F244" s="79"/>
      <c r="G244" s="80"/>
      <c r="H244" s="25" t="s">
        <v>22</v>
      </c>
      <c r="I244" s="26"/>
      <c r="J244" s="26"/>
      <c r="K244" s="26"/>
      <c r="L244" s="26"/>
      <c r="M244" s="26"/>
    </row>
    <row r="245" spans="1:13" s="24" customFormat="1" ht="8.5" customHeight="1" outlineLevel="1" x14ac:dyDescent="0.25">
      <c r="A245" s="76" t="s">
        <v>384</v>
      </c>
      <c r="B245" s="77"/>
      <c r="C245" s="78" t="s">
        <v>385</v>
      </c>
      <c r="D245" s="79"/>
      <c r="E245" s="79"/>
      <c r="F245" s="79"/>
      <c r="G245" s="80"/>
      <c r="H245" s="25" t="s">
        <v>22</v>
      </c>
      <c r="I245" s="26"/>
      <c r="J245" s="26"/>
      <c r="K245" s="26"/>
      <c r="L245" s="26"/>
      <c r="M245" s="26"/>
    </row>
    <row r="246" spans="1:13" s="24" customFormat="1" ht="9" customHeight="1" outlineLevel="1" x14ac:dyDescent="0.25">
      <c r="A246" s="76" t="s">
        <v>386</v>
      </c>
      <c r="B246" s="77"/>
      <c r="C246" s="95" t="s">
        <v>387</v>
      </c>
      <c r="D246" s="96"/>
      <c r="E246" s="96"/>
      <c r="F246" s="96"/>
      <c r="G246" s="97"/>
      <c r="H246" s="25" t="s">
        <v>22</v>
      </c>
      <c r="I246" s="26"/>
      <c r="J246" s="26"/>
      <c r="K246" s="26"/>
      <c r="L246" s="26"/>
      <c r="M246" s="26"/>
    </row>
    <row r="247" spans="1:13" s="24" customFormat="1" ht="9" customHeight="1" outlineLevel="1" x14ac:dyDescent="0.25">
      <c r="A247" s="76" t="s">
        <v>388</v>
      </c>
      <c r="B247" s="77"/>
      <c r="C247" s="95" t="s">
        <v>389</v>
      </c>
      <c r="D247" s="96"/>
      <c r="E247" s="96"/>
      <c r="F247" s="96"/>
      <c r="G247" s="97"/>
      <c r="H247" s="25" t="s">
        <v>22</v>
      </c>
      <c r="I247" s="26"/>
      <c r="J247" s="26"/>
      <c r="K247" s="26"/>
      <c r="L247" s="26"/>
      <c r="M247" s="26"/>
    </row>
    <row r="248" spans="1:13" s="24" customFormat="1" ht="9" customHeight="1" outlineLevel="1" x14ac:dyDescent="0.25">
      <c r="A248" s="76" t="s">
        <v>390</v>
      </c>
      <c r="B248" s="77"/>
      <c r="C248" s="95" t="s">
        <v>391</v>
      </c>
      <c r="D248" s="96"/>
      <c r="E248" s="96"/>
      <c r="F248" s="96"/>
      <c r="G248" s="97"/>
      <c r="H248" s="25" t="s">
        <v>22</v>
      </c>
      <c r="I248" s="26"/>
      <c r="J248" s="26"/>
      <c r="K248" s="26"/>
      <c r="L248" s="26"/>
      <c r="M248" s="26"/>
    </row>
    <row r="249" spans="1:13" s="24" customFormat="1" ht="9" customHeight="1" outlineLevel="1" thickBot="1" x14ac:dyDescent="0.3">
      <c r="A249" s="104" t="s">
        <v>392</v>
      </c>
      <c r="B249" s="105"/>
      <c r="C249" s="126" t="s">
        <v>393</v>
      </c>
      <c r="D249" s="127"/>
      <c r="E249" s="127"/>
      <c r="F249" s="127"/>
      <c r="G249" s="128"/>
      <c r="H249" s="29" t="s">
        <v>22</v>
      </c>
      <c r="I249" s="30"/>
      <c r="J249" s="30"/>
      <c r="K249" s="30"/>
      <c r="L249" s="30"/>
      <c r="M249" s="30"/>
    </row>
    <row r="250" spans="1:13" s="24" customFormat="1" ht="9" customHeight="1" outlineLevel="1" x14ac:dyDescent="0.25">
      <c r="A250" s="121" t="s">
        <v>394</v>
      </c>
      <c r="B250" s="122"/>
      <c r="C250" s="123" t="s">
        <v>113</v>
      </c>
      <c r="D250" s="124"/>
      <c r="E250" s="124"/>
      <c r="F250" s="124"/>
      <c r="G250" s="125"/>
      <c r="H250" s="32" t="s">
        <v>227</v>
      </c>
      <c r="I250" s="33"/>
      <c r="J250" s="33"/>
      <c r="K250" s="33"/>
      <c r="L250" s="33"/>
      <c r="M250" s="33"/>
    </row>
    <row r="251" spans="1:13" s="24" customFormat="1" ht="8.5" customHeight="1" outlineLevel="1" x14ac:dyDescent="0.25">
      <c r="A251" s="76" t="s">
        <v>395</v>
      </c>
      <c r="B251" s="77"/>
      <c r="C251" s="78" t="s">
        <v>396</v>
      </c>
      <c r="D251" s="79"/>
      <c r="E251" s="79"/>
      <c r="F251" s="79"/>
      <c r="G251" s="80"/>
      <c r="H251" s="25" t="s">
        <v>22</v>
      </c>
      <c r="I251" s="26"/>
      <c r="J251" s="26"/>
      <c r="K251" s="26"/>
      <c r="L251" s="26"/>
      <c r="M251" s="26"/>
    </row>
    <row r="252" spans="1:13" s="24" customFormat="1" ht="8.15" customHeight="1" outlineLevel="1" x14ac:dyDescent="0.25">
      <c r="A252" s="76" t="s">
        <v>397</v>
      </c>
      <c r="B252" s="77"/>
      <c r="C252" s="92" t="s">
        <v>398</v>
      </c>
      <c r="D252" s="93"/>
      <c r="E252" s="93"/>
      <c r="F252" s="93"/>
      <c r="G252" s="94"/>
      <c r="H252" s="25" t="s">
        <v>22</v>
      </c>
      <c r="I252" s="26"/>
      <c r="J252" s="26"/>
      <c r="K252" s="26"/>
      <c r="L252" s="26"/>
      <c r="M252" s="26"/>
    </row>
    <row r="253" spans="1:13" s="24" customFormat="1" ht="8.15" customHeight="1" outlineLevel="1" x14ac:dyDescent="0.25">
      <c r="A253" s="76" t="s">
        <v>399</v>
      </c>
      <c r="B253" s="77"/>
      <c r="C253" s="98" t="s">
        <v>400</v>
      </c>
      <c r="D253" s="99"/>
      <c r="E253" s="99"/>
      <c r="F253" s="99"/>
      <c r="G253" s="100"/>
      <c r="H253" s="25" t="s">
        <v>22</v>
      </c>
      <c r="I253" s="26"/>
      <c r="J253" s="26"/>
      <c r="K253" s="26"/>
      <c r="L253" s="26"/>
      <c r="M253" s="26"/>
    </row>
    <row r="254" spans="1:13" s="24" customFormat="1" ht="16.5" customHeight="1" outlineLevel="1" x14ac:dyDescent="0.25">
      <c r="A254" s="76" t="s">
        <v>401</v>
      </c>
      <c r="B254" s="77"/>
      <c r="C254" s="98" t="s">
        <v>26</v>
      </c>
      <c r="D254" s="99"/>
      <c r="E254" s="99"/>
      <c r="F254" s="99"/>
      <c r="G254" s="100"/>
      <c r="H254" s="25" t="s">
        <v>22</v>
      </c>
      <c r="I254" s="26"/>
      <c r="J254" s="26"/>
      <c r="K254" s="26"/>
      <c r="L254" s="26"/>
      <c r="M254" s="26"/>
    </row>
    <row r="255" spans="1:13" s="24" customFormat="1" ht="8.15" customHeight="1" outlineLevel="1" x14ac:dyDescent="0.25">
      <c r="A255" s="76" t="s">
        <v>402</v>
      </c>
      <c r="B255" s="77"/>
      <c r="C255" s="101" t="s">
        <v>400</v>
      </c>
      <c r="D255" s="102"/>
      <c r="E255" s="102"/>
      <c r="F255" s="102"/>
      <c r="G255" s="103"/>
      <c r="H255" s="25" t="s">
        <v>22</v>
      </c>
      <c r="I255" s="26"/>
      <c r="J255" s="26"/>
      <c r="K255" s="26"/>
      <c r="L255" s="26"/>
      <c r="M255" s="26"/>
    </row>
    <row r="256" spans="1:13" s="24" customFormat="1" ht="16.5" customHeight="1" outlineLevel="1" x14ac:dyDescent="0.25">
      <c r="A256" s="76" t="s">
        <v>403</v>
      </c>
      <c r="B256" s="77"/>
      <c r="C256" s="98" t="s">
        <v>28</v>
      </c>
      <c r="D256" s="99"/>
      <c r="E256" s="99"/>
      <c r="F256" s="99"/>
      <c r="G256" s="100"/>
      <c r="H256" s="25" t="s">
        <v>22</v>
      </c>
      <c r="I256" s="26"/>
      <c r="J256" s="26"/>
      <c r="K256" s="26"/>
      <c r="L256" s="26"/>
      <c r="M256" s="26"/>
    </row>
    <row r="257" spans="1:13" s="24" customFormat="1" ht="8.15" customHeight="1" outlineLevel="1" x14ac:dyDescent="0.25">
      <c r="A257" s="76" t="s">
        <v>404</v>
      </c>
      <c r="B257" s="77"/>
      <c r="C257" s="101" t="s">
        <v>400</v>
      </c>
      <c r="D257" s="102"/>
      <c r="E257" s="102"/>
      <c r="F257" s="102"/>
      <c r="G257" s="103"/>
      <c r="H257" s="25" t="s">
        <v>22</v>
      </c>
      <c r="I257" s="26"/>
      <c r="J257" s="26"/>
      <c r="K257" s="26"/>
      <c r="L257" s="26"/>
      <c r="M257" s="26"/>
    </row>
    <row r="258" spans="1:13" s="24" customFormat="1" ht="16.5" customHeight="1" outlineLevel="1" x14ac:dyDescent="0.25">
      <c r="A258" s="76" t="s">
        <v>405</v>
      </c>
      <c r="B258" s="77"/>
      <c r="C258" s="98" t="s">
        <v>30</v>
      </c>
      <c r="D258" s="99"/>
      <c r="E258" s="99"/>
      <c r="F258" s="99"/>
      <c r="G258" s="100"/>
      <c r="H258" s="25" t="s">
        <v>22</v>
      </c>
      <c r="I258" s="26"/>
      <c r="J258" s="26"/>
      <c r="K258" s="26"/>
      <c r="L258" s="26"/>
      <c r="M258" s="26"/>
    </row>
    <row r="259" spans="1:13" s="24" customFormat="1" ht="8.15" customHeight="1" outlineLevel="1" x14ac:dyDescent="0.25">
      <c r="A259" s="76" t="s">
        <v>406</v>
      </c>
      <c r="B259" s="77"/>
      <c r="C259" s="101" t="s">
        <v>400</v>
      </c>
      <c r="D259" s="102"/>
      <c r="E259" s="102"/>
      <c r="F259" s="102"/>
      <c r="G259" s="103"/>
      <c r="H259" s="25" t="s">
        <v>22</v>
      </c>
      <c r="I259" s="26"/>
      <c r="J259" s="26"/>
      <c r="K259" s="26"/>
      <c r="L259" s="26"/>
      <c r="M259" s="26"/>
    </row>
    <row r="260" spans="1:13" s="24" customFormat="1" ht="8.15" customHeight="1" outlineLevel="1" x14ac:dyDescent="0.25">
      <c r="A260" s="76" t="s">
        <v>407</v>
      </c>
      <c r="B260" s="77"/>
      <c r="C260" s="92" t="s">
        <v>408</v>
      </c>
      <c r="D260" s="93"/>
      <c r="E260" s="93"/>
      <c r="F260" s="93"/>
      <c r="G260" s="94"/>
      <c r="H260" s="25" t="s">
        <v>22</v>
      </c>
      <c r="I260" s="26"/>
      <c r="J260" s="26"/>
      <c r="K260" s="26"/>
      <c r="L260" s="26"/>
      <c r="M260" s="26"/>
    </row>
    <row r="261" spans="1:13" s="24" customFormat="1" ht="8.15" customHeight="1" outlineLevel="1" x14ac:dyDescent="0.25">
      <c r="A261" s="76" t="s">
        <v>409</v>
      </c>
      <c r="B261" s="77"/>
      <c r="C261" s="98" t="s">
        <v>400</v>
      </c>
      <c r="D261" s="99"/>
      <c r="E261" s="99"/>
      <c r="F261" s="99"/>
      <c r="G261" s="100"/>
      <c r="H261" s="25" t="s">
        <v>22</v>
      </c>
      <c r="I261" s="26"/>
      <c r="J261" s="26"/>
      <c r="K261" s="26"/>
      <c r="L261" s="26"/>
      <c r="M261" s="26"/>
    </row>
    <row r="262" spans="1:13" s="24" customFormat="1" ht="8.15" customHeight="1" outlineLevel="1" x14ac:dyDescent="0.25">
      <c r="A262" s="76" t="s">
        <v>410</v>
      </c>
      <c r="B262" s="77"/>
      <c r="C262" s="92" t="s">
        <v>411</v>
      </c>
      <c r="D262" s="93"/>
      <c r="E262" s="93"/>
      <c r="F262" s="93"/>
      <c r="G262" s="94"/>
      <c r="H262" s="25" t="s">
        <v>22</v>
      </c>
      <c r="I262" s="26"/>
      <c r="J262" s="26"/>
      <c r="K262" s="26"/>
      <c r="L262" s="26"/>
      <c r="M262" s="26"/>
    </row>
    <row r="263" spans="1:13" s="24" customFormat="1" ht="8.15" customHeight="1" outlineLevel="1" x14ac:dyDescent="0.25">
      <c r="A263" s="76" t="s">
        <v>412</v>
      </c>
      <c r="B263" s="77"/>
      <c r="C263" s="98" t="s">
        <v>400</v>
      </c>
      <c r="D263" s="99"/>
      <c r="E263" s="99"/>
      <c r="F263" s="99"/>
      <c r="G263" s="100"/>
      <c r="H263" s="25" t="s">
        <v>22</v>
      </c>
      <c r="I263" s="26"/>
      <c r="J263" s="26"/>
      <c r="K263" s="26"/>
      <c r="L263" s="26"/>
      <c r="M263" s="26"/>
    </row>
    <row r="264" spans="1:13" s="24" customFormat="1" ht="8.15" customHeight="1" outlineLevel="1" x14ac:dyDescent="0.25">
      <c r="A264" s="76" t="s">
        <v>413</v>
      </c>
      <c r="B264" s="77"/>
      <c r="C264" s="92" t="s">
        <v>414</v>
      </c>
      <c r="D264" s="93"/>
      <c r="E264" s="93"/>
      <c r="F264" s="93"/>
      <c r="G264" s="94"/>
      <c r="H264" s="25" t="s">
        <v>22</v>
      </c>
      <c r="I264" s="26"/>
      <c r="J264" s="26"/>
      <c r="K264" s="26"/>
      <c r="L264" s="26"/>
      <c r="M264" s="26"/>
    </row>
    <row r="265" spans="1:13" s="24" customFormat="1" ht="8.15" customHeight="1" outlineLevel="1" x14ac:dyDescent="0.25">
      <c r="A265" s="76" t="s">
        <v>415</v>
      </c>
      <c r="B265" s="77"/>
      <c r="C265" s="98" t="s">
        <v>400</v>
      </c>
      <c r="D265" s="99"/>
      <c r="E265" s="99"/>
      <c r="F265" s="99"/>
      <c r="G265" s="100"/>
      <c r="H265" s="25" t="s">
        <v>22</v>
      </c>
      <c r="I265" s="26"/>
      <c r="J265" s="26"/>
      <c r="K265" s="26"/>
      <c r="L265" s="26"/>
      <c r="M265" s="26"/>
    </row>
    <row r="266" spans="1:13" s="24" customFormat="1" ht="8.15" customHeight="1" outlineLevel="1" x14ac:dyDescent="0.25">
      <c r="A266" s="76" t="s">
        <v>416</v>
      </c>
      <c r="B266" s="77"/>
      <c r="C266" s="92" t="s">
        <v>417</v>
      </c>
      <c r="D266" s="93"/>
      <c r="E266" s="93"/>
      <c r="F266" s="93"/>
      <c r="G266" s="94"/>
      <c r="H266" s="25" t="s">
        <v>22</v>
      </c>
      <c r="I266" s="26"/>
      <c r="J266" s="26"/>
      <c r="K266" s="26"/>
      <c r="L266" s="26"/>
      <c r="M266" s="26"/>
    </row>
    <row r="267" spans="1:13" s="24" customFormat="1" ht="8.15" customHeight="1" outlineLevel="1" x14ac:dyDescent="0.25">
      <c r="A267" s="76" t="s">
        <v>418</v>
      </c>
      <c r="B267" s="77"/>
      <c r="C267" s="98" t="s">
        <v>400</v>
      </c>
      <c r="D267" s="99"/>
      <c r="E267" s="99"/>
      <c r="F267" s="99"/>
      <c r="G267" s="100"/>
      <c r="H267" s="25" t="s">
        <v>22</v>
      </c>
      <c r="I267" s="26"/>
      <c r="J267" s="26"/>
      <c r="K267" s="26"/>
      <c r="L267" s="26"/>
      <c r="M267" s="26"/>
    </row>
    <row r="268" spans="1:13" s="24" customFormat="1" ht="8.15" customHeight="1" outlineLevel="1" x14ac:dyDescent="0.25">
      <c r="A268" s="76" t="s">
        <v>419</v>
      </c>
      <c r="B268" s="77"/>
      <c r="C268" s="92" t="s">
        <v>420</v>
      </c>
      <c r="D268" s="93"/>
      <c r="E268" s="93"/>
      <c r="F268" s="93"/>
      <c r="G268" s="94"/>
      <c r="H268" s="25" t="s">
        <v>22</v>
      </c>
      <c r="I268" s="26"/>
      <c r="J268" s="26"/>
      <c r="K268" s="26"/>
      <c r="L268" s="26"/>
      <c r="M268" s="26"/>
    </row>
    <row r="269" spans="1:13" s="24" customFormat="1" ht="8.15" customHeight="1" outlineLevel="1" x14ac:dyDescent="0.25">
      <c r="A269" s="76" t="s">
        <v>421</v>
      </c>
      <c r="B269" s="77"/>
      <c r="C269" s="98" t="s">
        <v>400</v>
      </c>
      <c r="D269" s="99"/>
      <c r="E269" s="99"/>
      <c r="F269" s="99"/>
      <c r="G269" s="100"/>
      <c r="H269" s="25" t="s">
        <v>22</v>
      </c>
      <c r="I269" s="26"/>
      <c r="J269" s="26"/>
      <c r="K269" s="26"/>
      <c r="L269" s="26"/>
      <c r="M269" s="26"/>
    </row>
    <row r="270" spans="1:13" s="24" customFormat="1" ht="8.15" customHeight="1" outlineLevel="1" x14ac:dyDescent="0.25">
      <c r="A270" s="76" t="s">
        <v>419</v>
      </c>
      <c r="B270" s="77"/>
      <c r="C270" s="92" t="s">
        <v>422</v>
      </c>
      <c r="D270" s="93"/>
      <c r="E270" s="93"/>
      <c r="F270" s="93"/>
      <c r="G270" s="94"/>
      <c r="H270" s="25" t="s">
        <v>22</v>
      </c>
      <c r="I270" s="26"/>
      <c r="J270" s="26"/>
      <c r="K270" s="26"/>
      <c r="L270" s="26"/>
      <c r="M270" s="26"/>
    </row>
    <row r="271" spans="1:13" s="24" customFormat="1" ht="8.15" customHeight="1" outlineLevel="1" x14ac:dyDescent="0.25">
      <c r="A271" s="76" t="s">
        <v>423</v>
      </c>
      <c r="B271" s="77"/>
      <c r="C271" s="98" t="s">
        <v>400</v>
      </c>
      <c r="D271" s="99"/>
      <c r="E271" s="99"/>
      <c r="F271" s="99"/>
      <c r="G271" s="100"/>
      <c r="H271" s="25" t="s">
        <v>22</v>
      </c>
      <c r="I271" s="26"/>
      <c r="J271" s="26"/>
      <c r="K271" s="26"/>
      <c r="L271" s="26"/>
      <c r="M271" s="26"/>
    </row>
    <row r="272" spans="1:13" s="24" customFormat="1" ht="16.5" customHeight="1" outlineLevel="1" x14ac:dyDescent="0.25">
      <c r="A272" s="76" t="s">
        <v>424</v>
      </c>
      <c r="B272" s="77"/>
      <c r="C272" s="92" t="s">
        <v>425</v>
      </c>
      <c r="D272" s="93"/>
      <c r="E272" s="93"/>
      <c r="F272" s="93"/>
      <c r="G272" s="94"/>
      <c r="H272" s="25" t="s">
        <v>22</v>
      </c>
      <c r="I272" s="26"/>
      <c r="J272" s="26"/>
      <c r="K272" s="26"/>
      <c r="L272" s="26"/>
      <c r="M272" s="26"/>
    </row>
    <row r="273" spans="1:13" s="24" customFormat="1" ht="8.15" customHeight="1" outlineLevel="1" x14ac:dyDescent="0.25">
      <c r="A273" s="76" t="s">
        <v>426</v>
      </c>
      <c r="B273" s="77"/>
      <c r="C273" s="98" t="s">
        <v>400</v>
      </c>
      <c r="D273" s="99"/>
      <c r="E273" s="99"/>
      <c r="F273" s="99"/>
      <c r="G273" s="100"/>
      <c r="H273" s="25" t="s">
        <v>22</v>
      </c>
      <c r="I273" s="26"/>
      <c r="J273" s="26"/>
      <c r="K273" s="26"/>
      <c r="L273" s="26"/>
      <c r="M273" s="26"/>
    </row>
    <row r="274" spans="1:13" s="24" customFormat="1" ht="8.15" customHeight="1" outlineLevel="1" x14ac:dyDescent="0.25">
      <c r="A274" s="76" t="s">
        <v>427</v>
      </c>
      <c r="B274" s="77"/>
      <c r="C274" s="98" t="s">
        <v>46</v>
      </c>
      <c r="D274" s="99"/>
      <c r="E274" s="99"/>
      <c r="F274" s="99"/>
      <c r="G274" s="100"/>
      <c r="H274" s="25" t="s">
        <v>22</v>
      </c>
      <c r="I274" s="26"/>
      <c r="J274" s="26"/>
      <c r="K274" s="26"/>
      <c r="L274" s="26"/>
      <c r="M274" s="26"/>
    </row>
    <row r="275" spans="1:13" s="24" customFormat="1" ht="8.15" customHeight="1" outlineLevel="1" x14ac:dyDescent="0.25">
      <c r="A275" s="76" t="s">
        <v>428</v>
      </c>
      <c r="B275" s="77"/>
      <c r="C275" s="101" t="s">
        <v>400</v>
      </c>
      <c r="D275" s="102"/>
      <c r="E275" s="102"/>
      <c r="F275" s="102"/>
      <c r="G275" s="103"/>
      <c r="H275" s="25" t="s">
        <v>22</v>
      </c>
      <c r="I275" s="26"/>
      <c r="J275" s="26"/>
      <c r="K275" s="26"/>
      <c r="L275" s="26"/>
      <c r="M275" s="26"/>
    </row>
    <row r="276" spans="1:13" s="24" customFormat="1" ht="8.15" customHeight="1" outlineLevel="1" x14ac:dyDescent="0.25">
      <c r="A276" s="76" t="s">
        <v>429</v>
      </c>
      <c r="B276" s="77"/>
      <c r="C276" s="98" t="s">
        <v>48</v>
      </c>
      <c r="D276" s="99"/>
      <c r="E276" s="99"/>
      <c r="F276" s="99"/>
      <c r="G276" s="100"/>
      <c r="H276" s="25" t="s">
        <v>22</v>
      </c>
      <c r="I276" s="26"/>
      <c r="J276" s="26"/>
      <c r="K276" s="26"/>
      <c r="L276" s="26"/>
      <c r="M276" s="26"/>
    </row>
    <row r="277" spans="1:13" s="24" customFormat="1" ht="8.15" customHeight="1" outlineLevel="1" x14ac:dyDescent="0.25">
      <c r="A277" s="76" t="s">
        <v>430</v>
      </c>
      <c r="B277" s="77"/>
      <c r="C277" s="101" t="s">
        <v>400</v>
      </c>
      <c r="D277" s="102"/>
      <c r="E277" s="102"/>
      <c r="F277" s="102"/>
      <c r="G277" s="103"/>
      <c r="H277" s="25" t="s">
        <v>22</v>
      </c>
      <c r="I277" s="26"/>
      <c r="J277" s="26"/>
      <c r="K277" s="26"/>
      <c r="L277" s="26"/>
      <c r="M277" s="26"/>
    </row>
    <row r="278" spans="1:13" s="24" customFormat="1" ht="8.15" customHeight="1" outlineLevel="1" x14ac:dyDescent="0.25">
      <c r="A278" s="76" t="s">
        <v>431</v>
      </c>
      <c r="B278" s="77"/>
      <c r="C278" s="92" t="s">
        <v>432</v>
      </c>
      <c r="D278" s="93"/>
      <c r="E278" s="93"/>
      <c r="F278" s="93"/>
      <c r="G278" s="94"/>
      <c r="H278" s="25" t="s">
        <v>22</v>
      </c>
      <c r="I278" s="26"/>
      <c r="J278" s="26"/>
      <c r="K278" s="26"/>
      <c r="L278" s="26"/>
      <c r="M278" s="26"/>
    </row>
    <row r="279" spans="1:13" s="24" customFormat="1" ht="8.15" customHeight="1" outlineLevel="1" x14ac:dyDescent="0.25">
      <c r="A279" s="76" t="s">
        <v>433</v>
      </c>
      <c r="B279" s="77"/>
      <c r="C279" s="98" t="s">
        <v>400</v>
      </c>
      <c r="D279" s="99"/>
      <c r="E279" s="99"/>
      <c r="F279" s="99"/>
      <c r="G279" s="100"/>
      <c r="H279" s="25" t="s">
        <v>22</v>
      </c>
      <c r="I279" s="26"/>
      <c r="J279" s="26"/>
      <c r="K279" s="26"/>
      <c r="L279" s="26"/>
      <c r="M279" s="26"/>
    </row>
    <row r="280" spans="1:13" s="24" customFormat="1" ht="8.15" customHeight="1" outlineLevel="1" x14ac:dyDescent="0.25">
      <c r="A280" s="76" t="s">
        <v>434</v>
      </c>
      <c r="B280" s="77"/>
      <c r="C280" s="78" t="s">
        <v>435</v>
      </c>
      <c r="D280" s="79"/>
      <c r="E280" s="79"/>
      <c r="F280" s="79"/>
      <c r="G280" s="80"/>
      <c r="H280" s="25" t="s">
        <v>22</v>
      </c>
      <c r="I280" s="26"/>
      <c r="J280" s="26"/>
      <c r="K280" s="26"/>
      <c r="L280" s="26"/>
      <c r="M280" s="26"/>
    </row>
    <row r="281" spans="1:13" s="24" customFormat="1" ht="8.15" customHeight="1" outlineLevel="1" x14ac:dyDescent="0.25">
      <c r="A281" s="76" t="s">
        <v>436</v>
      </c>
      <c r="B281" s="77"/>
      <c r="C281" s="92" t="s">
        <v>437</v>
      </c>
      <c r="D281" s="93"/>
      <c r="E281" s="93"/>
      <c r="F281" s="93"/>
      <c r="G281" s="94"/>
      <c r="H281" s="25" t="s">
        <v>22</v>
      </c>
      <c r="I281" s="26"/>
      <c r="J281" s="26"/>
      <c r="K281" s="26"/>
      <c r="L281" s="26"/>
      <c r="M281" s="26"/>
    </row>
    <row r="282" spans="1:13" s="24" customFormat="1" ht="8.15" customHeight="1" outlineLevel="1" x14ac:dyDescent="0.25">
      <c r="A282" s="76" t="s">
        <v>438</v>
      </c>
      <c r="B282" s="77"/>
      <c r="C282" s="98" t="s">
        <v>400</v>
      </c>
      <c r="D282" s="99"/>
      <c r="E282" s="99"/>
      <c r="F282" s="99"/>
      <c r="G282" s="100"/>
      <c r="H282" s="25" t="s">
        <v>22</v>
      </c>
      <c r="I282" s="26"/>
      <c r="J282" s="26"/>
      <c r="K282" s="26"/>
      <c r="L282" s="26"/>
      <c r="M282" s="26"/>
    </row>
    <row r="283" spans="1:13" s="24" customFormat="1" ht="8.15" customHeight="1" outlineLevel="1" x14ac:dyDescent="0.25">
      <c r="A283" s="76" t="s">
        <v>439</v>
      </c>
      <c r="B283" s="77"/>
      <c r="C283" s="92" t="s">
        <v>440</v>
      </c>
      <c r="D283" s="93"/>
      <c r="E283" s="93"/>
      <c r="F283" s="93"/>
      <c r="G283" s="94"/>
      <c r="H283" s="25" t="s">
        <v>22</v>
      </c>
      <c r="I283" s="26"/>
      <c r="J283" s="26"/>
      <c r="K283" s="26"/>
      <c r="L283" s="26"/>
      <c r="M283" s="26"/>
    </row>
    <row r="284" spans="1:13" s="24" customFormat="1" ht="8.15" customHeight="1" outlineLevel="1" x14ac:dyDescent="0.25">
      <c r="A284" s="76" t="s">
        <v>441</v>
      </c>
      <c r="B284" s="77"/>
      <c r="C284" s="98" t="s">
        <v>270</v>
      </c>
      <c r="D284" s="99"/>
      <c r="E284" s="99"/>
      <c r="F284" s="99"/>
      <c r="G284" s="100"/>
      <c r="H284" s="25" t="s">
        <v>22</v>
      </c>
      <c r="I284" s="26"/>
      <c r="J284" s="26"/>
      <c r="K284" s="26"/>
      <c r="L284" s="26"/>
      <c r="M284" s="26"/>
    </row>
    <row r="285" spans="1:13" s="24" customFormat="1" ht="8.15" customHeight="1" outlineLevel="1" x14ac:dyDescent="0.25">
      <c r="A285" s="76" t="s">
        <v>442</v>
      </c>
      <c r="B285" s="77"/>
      <c r="C285" s="101" t="s">
        <v>400</v>
      </c>
      <c r="D285" s="102"/>
      <c r="E285" s="102"/>
      <c r="F285" s="102"/>
      <c r="G285" s="103"/>
      <c r="H285" s="25" t="s">
        <v>22</v>
      </c>
      <c r="I285" s="26"/>
      <c r="J285" s="26"/>
      <c r="K285" s="26"/>
      <c r="L285" s="26"/>
      <c r="M285" s="26"/>
    </row>
    <row r="286" spans="1:13" s="24" customFormat="1" ht="8.15" customHeight="1" outlineLevel="1" x14ac:dyDescent="0.25">
      <c r="A286" s="76" t="s">
        <v>443</v>
      </c>
      <c r="B286" s="77"/>
      <c r="C286" s="98" t="s">
        <v>444</v>
      </c>
      <c r="D286" s="99"/>
      <c r="E286" s="99"/>
      <c r="F286" s="99"/>
      <c r="G286" s="100"/>
      <c r="H286" s="25" t="s">
        <v>22</v>
      </c>
      <c r="I286" s="26"/>
      <c r="J286" s="26"/>
      <c r="K286" s="26"/>
      <c r="L286" s="26"/>
      <c r="M286" s="26"/>
    </row>
    <row r="287" spans="1:13" s="24" customFormat="1" ht="8.15" customHeight="1" outlineLevel="1" x14ac:dyDescent="0.25">
      <c r="A287" s="76" t="s">
        <v>445</v>
      </c>
      <c r="B287" s="77"/>
      <c r="C287" s="101" t="s">
        <v>400</v>
      </c>
      <c r="D287" s="102"/>
      <c r="E287" s="102"/>
      <c r="F287" s="102"/>
      <c r="G287" s="103"/>
      <c r="H287" s="25" t="s">
        <v>22</v>
      </c>
      <c r="I287" s="26"/>
      <c r="J287" s="26"/>
      <c r="K287" s="26"/>
      <c r="L287" s="26"/>
      <c r="M287" s="26"/>
    </row>
    <row r="288" spans="1:13" s="24" customFormat="1" ht="16.5" customHeight="1" outlineLevel="1" x14ac:dyDescent="0.25">
      <c r="A288" s="76" t="s">
        <v>446</v>
      </c>
      <c r="B288" s="77"/>
      <c r="C288" s="92" t="s">
        <v>447</v>
      </c>
      <c r="D288" s="93"/>
      <c r="E288" s="93"/>
      <c r="F288" s="93"/>
      <c r="G288" s="94"/>
      <c r="H288" s="25" t="s">
        <v>22</v>
      </c>
      <c r="I288" s="26"/>
      <c r="J288" s="26"/>
      <c r="K288" s="26"/>
      <c r="L288" s="26"/>
      <c r="M288" s="26"/>
    </row>
    <row r="289" spans="1:13" s="24" customFormat="1" ht="8.15" customHeight="1" outlineLevel="1" x14ac:dyDescent="0.25">
      <c r="A289" s="76" t="s">
        <v>448</v>
      </c>
      <c r="B289" s="77"/>
      <c r="C289" s="98" t="s">
        <v>400</v>
      </c>
      <c r="D289" s="99"/>
      <c r="E289" s="99"/>
      <c r="F289" s="99"/>
      <c r="G289" s="100"/>
      <c r="H289" s="25" t="s">
        <v>22</v>
      </c>
      <c r="I289" s="26"/>
      <c r="J289" s="26"/>
      <c r="K289" s="26"/>
      <c r="L289" s="26"/>
      <c r="M289" s="26"/>
    </row>
    <row r="290" spans="1:13" s="24" customFormat="1" ht="8.15" customHeight="1" outlineLevel="1" x14ac:dyDescent="0.25">
      <c r="A290" s="76" t="s">
        <v>449</v>
      </c>
      <c r="B290" s="77"/>
      <c r="C290" s="92" t="s">
        <v>450</v>
      </c>
      <c r="D290" s="93"/>
      <c r="E290" s="93"/>
      <c r="F290" s="93"/>
      <c r="G290" s="94"/>
      <c r="H290" s="25" t="s">
        <v>22</v>
      </c>
      <c r="I290" s="26"/>
      <c r="J290" s="26"/>
      <c r="K290" s="26"/>
      <c r="L290" s="26"/>
      <c r="M290" s="26"/>
    </row>
    <row r="291" spans="1:13" s="24" customFormat="1" ht="8.15" customHeight="1" outlineLevel="1" x14ac:dyDescent="0.25">
      <c r="A291" s="76" t="s">
        <v>451</v>
      </c>
      <c r="B291" s="77"/>
      <c r="C291" s="98" t="s">
        <v>400</v>
      </c>
      <c r="D291" s="99"/>
      <c r="E291" s="99"/>
      <c r="F291" s="99"/>
      <c r="G291" s="100"/>
      <c r="H291" s="25" t="s">
        <v>22</v>
      </c>
      <c r="I291" s="26"/>
      <c r="J291" s="26"/>
      <c r="K291" s="26"/>
      <c r="L291" s="26"/>
      <c r="M291" s="26"/>
    </row>
    <row r="292" spans="1:13" s="24" customFormat="1" ht="8.15" customHeight="1" outlineLevel="1" x14ac:dyDescent="0.25">
      <c r="A292" s="76" t="s">
        <v>452</v>
      </c>
      <c r="B292" s="77"/>
      <c r="C292" s="92" t="s">
        <v>453</v>
      </c>
      <c r="D292" s="93"/>
      <c r="E292" s="93"/>
      <c r="F292" s="93"/>
      <c r="G292" s="94"/>
      <c r="H292" s="25" t="s">
        <v>22</v>
      </c>
      <c r="I292" s="26"/>
      <c r="J292" s="26"/>
      <c r="K292" s="26"/>
      <c r="L292" s="26"/>
      <c r="M292" s="26"/>
    </row>
    <row r="293" spans="1:13" s="24" customFormat="1" ht="8.15" customHeight="1" outlineLevel="1" x14ac:dyDescent="0.25">
      <c r="A293" s="76" t="s">
        <v>454</v>
      </c>
      <c r="B293" s="77"/>
      <c r="C293" s="98" t="s">
        <v>400</v>
      </c>
      <c r="D293" s="99"/>
      <c r="E293" s="99"/>
      <c r="F293" s="99"/>
      <c r="G293" s="100"/>
      <c r="H293" s="25" t="s">
        <v>22</v>
      </c>
      <c r="I293" s="26"/>
      <c r="J293" s="26"/>
      <c r="K293" s="26"/>
      <c r="L293" s="26"/>
      <c r="M293" s="26"/>
    </row>
    <row r="294" spans="1:13" s="24" customFormat="1" ht="8.15" customHeight="1" outlineLevel="1" x14ac:dyDescent="0.25">
      <c r="A294" s="76" t="s">
        <v>455</v>
      </c>
      <c r="B294" s="77"/>
      <c r="C294" s="92" t="s">
        <v>456</v>
      </c>
      <c r="D294" s="93"/>
      <c r="E294" s="93"/>
      <c r="F294" s="93"/>
      <c r="G294" s="94"/>
      <c r="H294" s="25" t="s">
        <v>22</v>
      </c>
      <c r="I294" s="26"/>
      <c r="J294" s="26"/>
      <c r="K294" s="26"/>
      <c r="L294" s="26"/>
      <c r="M294" s="26"/>
    </row>
    <row r="295" spans="1:13" s="24" customFormat="1" ht="8.15" customHeight="1" outlineLevel="1" x14ac:dyDescent="0.25">
      <c r="A295" s="76" t="s">
        <v>457</v>
      </c>
      <c r="B295" s="77"/>
      <c r="C295" s="98" t="s">
        <v>400</v>
      </c>
      <c r="D295" s="99"/>
      <c r="E295" s="99"/>
      <c r="F295" s="99"/>
      <c r="G295" s="100"/>
      <c r="H295" s="25" t="s">
        <v>22</v>
      </c>
      <c r="I295" s="26"/>
      <c r="J295" s="26"/>
      <c r="K295" s="26"/>
      <c r="L295" s="26"/>
      <c r="M295" s="26"/>
    </row>
    <row r="296" spans="1:13" s="24" customFormat="1" ht="8.15" customHeight="1" outlineLevel="1" x14ac:dyDescent="0.25">
      <c r="A296" s="76" t="s">
        <v>458</v>
      </c>
      <c r="B296" s="77"/>
      <c r="C296" s="92" t="s">
        <v>459</v>
      </c>
      <c r="D296" s="93"/>
      <c r="E296" s="93"/>
      <c r="F296" s="93"/>
      <c r="G296" s="94"/>
      <c r="H296" s="25" t="s">
        <v>22</v>
      </c>
      <c r="I296" s="26"/>
      <c r="J296" s="26"/>
      <c r="K296" s="26"/>
      <c r="L296" s="26"/>
      <c r="M296" s="26"/>
    </row>
    <row r="297" spans="1:13" s="24" customFormat="1" ht="8.15" customHeight="1" outlineLevel="1" x14ac:dyDescent="0.25">
      <c r="A297" s="76" t="s">
        <v>460</v>
      </c>
      <c r="B297" s="77"/>
      <c r="C297" s="98" t="s">
        <v>400</v>
      </c>
      <c r="D297" s="99"/>
      <c r="E297" s="99"/>
      <c r="F297" s="99"/>
      <c r="G297" s="100"/>
      <c r="H297" s="25" t="s">
        <v>22</v>
      </c>
      <c r="I297" s="26"/>
      <c r="J297" s="26"/>
      <c r="K297" s="26"/>
      <c r="L297" s="26"/>
      <c r="M297" s="26"/>
    </row>
    <row r="298" spans="1:13" s="24" customFormat="1" ht="16.5" customHeight="1" outlineLevel="1" x14ac:dyDescent="0.25">
      <c r="A298" s="76" t="s">
        <v>461</v>
      </c>
      <c r="B298" s="77"/>
      <c r="C298" s="92" t="s">
        <v>462</v>
      </c>
      <c r="D298" s="93"/>
      <c r="E298" s="93"/>
      <c r="F298" s="93"/>
      <c r="G298" s="94"/>
      <c r="H298" s="25" t="s">
        <v>22</v>
      </c>
      <c r="I298" s="26"/>
      <c r="J298" s="26"/>
      <c r="K298" s="26"/>
      <c r="L298" s="26"/>
      <c r="M298" s="26"/>
    </row>
    <row r="299" spans="1:13" s="24" customFormat="1" ht="8.15" customHeight="1" outlineLevel="1" x14ac:dyDescent="0.25">
      <c r="A299" s="76" t="s">
        <v>463</v>
      </c>
      <c r="B299" s="77"/>
      <c r="C299" s="98" t="s">
        <v>400</v>
      </c>
      <c r="D299" s="99"/>
      <c r="E299" s="99"/>
      <c r="F299" s="99"/>
      <c r="G299" s="100"/>
      <c r="H299" s="25" t="s">
        <v>22</v>
      </c>
      <c r="I299" s="26"/>
      <c r="J299" s="26"/>
      <c r="K299" s="26"/>
      <c r="L299" s="26"/>
      <c r="M299" s="26"/>
    </row>
    <row r="300" spans="1:13" s="24" customFormat="1" ht="8.15" customHeight="1" outlineLevel="1" x14ac:dyDescent="0.25">
      <c r="A300" s="76" t="s">
        <v>464</v>
      </c>
      <c r="B300" s="77"/>
      <c r="C300" s="92" t="s">
        <v>465</v>
      </c>
      <c r="D300" s="93"/>
      <c r="E300" s="93"/>
      <c r="F300" s="93"/>
      <c r="G300" s="94"/>
      <c r="H300" s="25" t="s">
        <v>22</v>
      </c>
      <c r="I300" s="26"/>
      <c r="J300" s="26"/>
      <c r="K300" s="26"/>
      <c r="L300" s="26"/>
      <c r="M300" s="26"/>
    </row>
    <row r="301" spans="1:13" s="24" customFormat="1" ht="8.15" customHeight="1" outlineLevel="1" x14ac:dyDescent="0.25">
      <c r="A301" s="76" t="s">
        <v>466</v>
      </c>
      <c r="B301" s="77"/>
      <c r="C301" s="98" t="s">
        <v>400</v>
      </c>
      <c r="D301" s="99"/>
      <c r="E301" s="99"/>
      <c r="F301" s="99"/>
      <c r="G301" s="100"/>
      <c r="H301" s="25" t="s">
        <v>22</v>
      </c>
      <c r="I301" s="26"/>
      <c r="J301" s="26"/>
      <c r="K301" s="26"/>
      <c r="L301" s="26"/>
      <c r="M301" s="26"/>
    </row>
    <row r="302" spans="1:13" s="24" customFormat="1" ht="17.149999999999999" customHeight="1" outlineLevel="1" x14ac:dyDescent="0.25">
      <c r="A302" s="76" t="s">
        <v>467</v>
      </c>
      <c r="B302" s="77"/>
      <c r="C302" s="78" t="s">
        <v>468</v>
      </c>
      <c r="D302" s="79"/>
      <c r="E302" s="79"/>
      <c r="F302" s="79"/>
      <c r="G302" s="80"/>
      <c r="H302" s="25" t="s">
        <v>469</v>
      </c>
      <c r="I302" s="26"/>
      <c r="J302" s="26"/>
      <c r="K302" s="26"/>
      <c r="L302" s="26"/>
      <c r="M302" s="26"/>
    </row>
    <row r="303" spans="1:13" s="24" customFormat="1" ht="8.15" customHeight="1" outlineLevel="1" x14ac:dyDescent="0.25">
      <c r="A303" s="76" t="s">
        <v>470</v>
      </c>
      <c r="B303" s="77"/>
      <c r="C303" s="92" t="s">
        <v>471</v>
      </c>
      <c r="D303" s="93"/>
      <c r="E303" s="93"/>
      <c r="F303" s="93"/>
      <c r="G303" s="94"/>
      <c r="H303" s="25" t="s">
        <v>469</v>
      </c>
      <c r="I303" s="26"/>
      <c r="J303" s="26"/>
      <c r="K303" s="26"/>
      <c r="L303" s="26"/>
      <c r="M303" s="26"/>
    </row>
    <row r="304" spans="1:13" s="24" customFormat="1" ht="17.149999999999999" customHeight="1" outlineLevel="1" x14ac:dyDescent="0.25">
      <c r="A304" s="76" t="s">
        <v>472</v>
      </c>
      <c r="B304" s="77"/>
      <c r="C304" s="92" t="s">
        <v>473</v>
      </c>
      <c r="D304" s="93"/>
      <c r="E304" s="93"/>
      <c r="F304" s="93"/>
      <c r="G304" s="94"/>
      <c r="H304" s="25" t="s">
        <v>469</v>
      </c>
      <c r="I304" s="26"/>
      <c r="J304" s="26"/>
      <c r="K304" s="26"/>
      <c r="L304" s="26"/>
      <c r="M304" s="26"/>
    </row>
    <row r="305" spans="1:13" s="24" customFormat="1" ht="17.149999999999999" customHeight="1" outlineLevel="1" x14ac:dyDescent="0.25">
      <c r="A305" s="76" t="s">
        <v>474</v>
      </c>
      <c r="B305" s="77"/>
      <c r="C305" s="92" t="s">
        <v>475</v>
      </c>
      <c r="D305" s="93"/>
      <c r="E305" s="93"/>
      <c r="F305" s="93"/>
      <c r="G305" s="94"/>
      <c r="H305" s="25" t="s">
        <v>469</v>
      </c>
      <c r="I305" s="26"/>
      <c r="J305" s="26"/>
      <c r="K305" s="26"/>
      <c r="L305" s="26"/>
      <c r="M305" s="26"/>
    </row>
    <row r="306" spans="1:13" s="24" customFormat="1" ht="17.149999999999999" customHeight="1" outlineLevel="1" x14ac:dyDescent="0.25">
      <c r="A306" s="76" t="s">
        <v>476</v>
      </c>
      <c r="B306" s="77"/>
      <c r="C306" s="92" t="s">
        <v>477</v>
      </c>
      <c r="D306" s="93"/>
      <c r="E306" s="93"/>
      <c r="F306" s="93"/>
      <c r="G306" s="94"/>
      <c r="H306" s="25" t="s">
        <v>469</v>
      </c>
      <c r="I306" s="26"/>
      <c r="J306" s="26"/>
      <c r="K306" s="26"/>
      <c r="L306" s="26"/>
      <c r="M306" s="26"/>
    </row>
    <row r="307" spans="1:13" s="24" customFormat="1" ht="8.15" customHeight="1" outlineLevel="1" x14ac:dyDescent="0.25">
      <c r="A307" s="76" t="s">
        <v>478</v>
      </c>
      <c r="B307" s="77"/>
      <c r="C307" s="92" t="s">
        <v>479</v>
      </c>
      <c r="D307" s="93"/>
      <c r="E307" s="93"/>
      <c r="F307" s="93"/>
      <c r="G307" s="94"/>
      <c r="H307" s="25" t="s">
        <v>469</v>
      </c>
      <c r="I307" s="26"/>
      <c r="J307" s="26"/>
      <c r="K307" s="26"/>
      <c r="L307" s="26"/>
      <c r="M307" s="26"/>
    </row>
    <row r="308" spans="1:13" s="24" customFormat="1" ht="8.15" customHeight="1" outlineLevel="1" x14ac:dyDescent="0.25">
      <c r="A308" s="76" t="s">
        <v>480</v>
      </c>
      <c r="B308" s="77"/>
      <c r="C308" s="92" t="s">
        <v>481</v>
      </c>
      <c r="D308" s="93"/>
      <c r="E308" s="93"/>
      <c r="F308" s="93"/>
      <c r="G308" s="94"/>
      <c r="H308" s="25" t="s">
        <v>469</v>
      </c>
      <c r="I308" s="26"/>
      <c r="J308" s="26"/>
      <c r="K308" s="26"/>
      <c r="L308" s="26"/>
      <c r="M308" s="26"/>
    </row>
    <row r="309" spans="1:13" s="24" customFormat="1" ht="8.15" customHeight="1" outlineLevel="1" x14ac:dyDescent="0.25">
      <c r="A309" s="76" t="s">
        <v>482</v>
      </c>
      <c r="B309" s="77"/>
      <c r="C309" s="92" t="s">
        <v>483</v>
      </c>
      <c r="D309" s="93"/>
      <c r="E309" s="93"/>
      <c r="F309" s="93"/>
      <c r="G309" s="94"/>
      <c r="H309" s="25" t="s">
        <v>469</v>
      </c>
      <c r="I309" s="26"/>
      <c r="J309" s="26"/>
      <c r="K309" s="26"/>
      <c r="L309" s="26"/>
      <c r="M309" s="26"/>
    </row>
    <row r="310" spans="1:13" s="24" customFormat="1" ht="8.15" customHeight="1" outlineLevel="1" x14ac:dyDescent="0.25">
      <c r="A310" s="76" t="s">
        <v>484</v>
      </c>
      <c r="B310" s="77"/>
      <c r="C310" s="92" t="s">
        <v>485</v>
      </c>
      <c r="D310" s="93"/>
      <c r="E310" s="93"/>
      <c r="F310" s="93"/>
      <c r="G310" s="94"/>
      <c r="H310" s="25" t="s">
        <v>469</v>
      </c>
      <c r="I310" s="26"/>
      <c r="J310" s="26"/>
      <c r="K310" s="26"/>
      <c r="L310" s="26"/>
      <c r="M310" s="26"/>
    </row>
    <row r="311" spans="1:13" s="24" customFormat="1" ht="8.15" customHeight="1" outlineLevel="1" x14ac:dyDescent="0.25">
      <c r="A311" s="76" t="s">
        <v>486</v>
      </c>
      <c r="B311" s="77"/>
      <c r="C311" s="92" t="s">
        <v>487</v>
      </c>
      <c r="D311" s="93"/>
      <c r="E311" s="93"/>
      <c r="F311" s="93"/>
      <c r="G311" s="94"/>
      <c r="H311" s="25" t="s">
        <v>469</v>
      </c>
      <c r="I311" s="26"/>
      <c r="J311" s="26"/>
      <c r="K311" s="26"/>
      <c r="L311" s="26"/>
      <c r="M311" s="26"/>
    </row>
    <row r="312" spans="1:13" s="24" customFormat="1" ht="16.5" customHeight="1" outlineLevel="1" x14ac:dyDescent="0.25">
      <c r="A312" s="76" t="s">
        <v>488</v>
      </c>
      <c r="B312" s="77"/>
      <c r="C312" s="92" t="s">
        <v>489</v>
      </c>
      <c r="D312" s="93"/>
      <c r="E312" s="93"/>
      <c r="F312" s="93"/>
      <c r="G312" s="94"/>
      <c r="H312" s="25" t="s">
        <v>469</v>
      </c>
      <c r="I312" s="26"/>
      <c r="J312" s="26"/>
      <c r="K312" s="26"/>
      <c r="L312" s="26"/>
      <c r="M312" s="26"/>
    </row>
    <row r="313" spans="1:13" s="24" customFormat="1" ht="8.15" customHeight="1" outlineLevel="1" x14ac:dyDescent="0.25">
      <c r="A313" s="76" t="s">
        <v>490</v>
      </c>
      <c r="B313" s="77"/>
      <c r="C313" s="98" t="s">
        <v>46</v>
      </c>
      <c r="D313" s="99"/>
      <c r="E313" s="99"/>
      <c r="F313" s="99"/>
      <c r="G313" s="100"/>
      <c r="H313" s="25" t="s">
        <v>469</v>
      </c>
      <c r="I313" s="26"/>
      <c r="J313" s="26"/>
      <c r="K313" s="26"/>
      <c r="L313" s="26"/>
      <c r="M313" s="26"/>
    </row>
    <row r="314" spans="1:13" s="24" customFormat="1" ht="9" customHeight="1" outlineLevel="1" thickBot="1" x14ac:dyDescent="0.3">
      <c r="A314" s="104" t="s">
        <v>491</v>
      </c>
      <c r="B314" s="105"/>
      <c r="C314" s="129" t="s">
        <v>48</v>
      </c>
      <c r="D314" s="130"/>
      <c r="E314" s="130"/>
      <c r="F314" s="130"/>
      <c r="G314" s="131"/>
      <c r="H314" s="29" t="s">
        <v>469</v>
      </c>
      <c r="I314" s="30"/>
      <c r="J314" s="30"/>
      <c r="K314" s="30"/>
      <c r="L314" s="30"/>
      <c r="M314" s="30"/>
    </row>
    <row r="315" spans="1:13" s="24" customFormat="1" ht="10.5" customHeight="1" thickBot="1" x14ac:dyDescent="0.25">
      <c r="A315" s="85" t="s">
        <v>492</v>
      </c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</row>
    <row r="316" spans="1:13" s="24" customFormat="1" ht="9.75" customHeight="1" outlineLevel="1" x14ac:dyDescent="0.25">
      <c r="A316" s="76" t="s">
        <v>493</v>
      </c>
      <c r="B316" s="77"/>
      <c r="C316" s="95" t="s">
        <v>494</v>
      </c>
      <c r="D316" s="96"/>
      <c r="E316" s="96"/>
      <c r="F316" s="96"/>
      <c r="G316" s="97"/>
      <c r="H316" s="25" t="s">
        <v>227</v>
      </c>
      <c r="I316" s="26" t="s">
        <v>495</v>
      </c>
      <c r="J316" s="26" t="s">
        <v>495</v>
      </c>
      <c r="K316" s="26" t="s">
        <v>495</v>
      </c>
      <c r="L316" s="26" t="s">
        <v>495</v>
      </c>
      <c r="M316" s="26"/>
    </row>
    <row r="317" spans="1:13" s="24" customFormat="1" ht="8.25" customHeight="1" outlineLevel="1" x14ac:dyDescent="0.25">
      <c r="A317" s="76" t="s">
        <v>496</v>
      </c>
      <c r="B317" s="77"/>
      <c r="C317" s="78" t="s">
        <v>497</v>
      </c>
      <c r="D317" s="79"/>
      <c r="E317" s="79"/>
      <c r="F317" s="79"/>
      <c r="G317" s="80"/>
      <c r="H317" s="25" t="s">
        <v>498</v>
      </c>
      <c r="I317" s="26"/>
      <c r="J317" s="26"/>
      <c r="K317" s="26"/>
      <c r="L317" s="26"/>
      <c r="M317" s="26"/>
    </row>
    <row r="318" spans="1:13" s="24" customFormat="1" ht="8.25" customHeight="1" outlineLevel="1" x14ac:dyDescent="0.25">
      <c r="A318" s="76" t="s">
        <v>499</v>
      </c>
      <c r="B318" s="77"/>
      <c r="C318" s="78" t="s">
        <v>500</v>
      </c>
      <c r="D318" s="79"/>
      <c r="E318" s="79"/>
      <c r="F318" s="79"/>
      <c r="G318" s="80"/>
      <c r="H318" s="25" t="s">
        <v>501</v>
      </c>
      <c r="I318" s="26"/>
      <c r="J318" s="26"/>
      <c r="K318" s="26"/>
      <c r="L318" s="26"/>
      <c r="M318" s="26"/>
    </row>
    <row r="319" spans="1:13" s="24" customFormat="1" ht="8.25" customHeight="1" outlineLevel="1" x14ac:dyDescent="0.25">
      <c r="A319" s="76" t="s">
        <v>502</v>
      </c>
      <c r="B319" s="77"/>
      <c r="C319" s="78" t="s">
        <v>503</v>
      </c>
      <c r="D319" s="79"/>
      <c r="E319" s="79"/>
      <c r="F319" s="79"/>
      <c r="G319" s="80"/>
      <c r="H319" s="25" t="s">
        <v>498</v>
      </c>
      <c r="I319" s="26"/>
      <c r="J319" s="26"/>
      <c r="K319" s="26"/>
      <c r="L319" s="26"/>
      <c r="M319" s="26"/>
    </row>
    <row r="320" spans="1:13" s="24" customFormat="1" ht="8.25" customHeight="1" outlineLevel="1" x14ac:dyDescent="0.25">
      <c r="A320" s="76" t="s">
        <v>504</v>
      </c>
      <c r="B320" s="77"/>
      <c r="C320" s="78" t="s">
        <v>505</v>
      </c>
      <c r="D320" s="79"/>
      <c r="E320" s="79"/>
      <c r="F320" s="79"/>
      <c r="G320" s="80"/>
      <c r="H320" s="25" t="s">
        <v>501</v>
      </c>
      <c r="I320" s="26"/>
      <c r="J320" s="26"/>
      <c r="K320" s="26"/>
      <c r="L320" s="26"/>
      <c r="M320" s="26"/>
    </row>
    <row r="321" spans="1:13" s="24" customFormat="1" ht="8.25" customHeight="1" outlineLevel="1" x14ac:dyDescent="0.25">
      <c r="A321" s="76" t="s">
        <v>506</v>
      </c>
      <c r="B321" s="77"/>
      <c r="C321" s="78" t="s">
        <v>507</v>
      </c>
      <c r="D321" s="79"/>
      <c r="E321" s="79"/>
      <c r="F321" s="79"/>
      <c r="G321" s="80"/>
      <c r="H321" s="25" t="s">
        <v>508</v>
      </c>
      <c r="I321" s="26"/>
      <c r="J321" s="26"/>
      <c r="K321" s="26"/>
      <c r="L321" s="26"/>
      <c r="M321" s="26"/>
    </row>
    <row r="322" spans="1:13" s="24" customFormat="1" ht="8.25" customHeight="1" outlineLevel="1" x14ac:dyDescent="0.25">
      <c r="A322" s="76" t="s">
        <v>509</v>
      </c>
      <c r="B322" s="77"/>
      <c r="C322" s="78" t="s">
        <v>510</v>
      </c>
      <c r="D322" s="79"/>
      <c r="E322" s="79"/>
      <c r="F322" s="79"/>
      <c r="G322" s="80"/>
      <c r="H322" s="25" t="s">
        <v>227</v>
      </c>
      <c r="I322" s="26" t="s">
        <v>495</v>
      </c>
      <c r="J322" s="26" t="s">
        <v>495</v>
      </c>
      <c r="K322" s="26" t="s">
        <v>495</v>
      </c>
      <c r="L322" s="26" t="s">
        <v>495</v>
      </c>
      <c r="M322" s="26"/>
    </row>
    <row r="323" spans="1:13" s="24" customFormat="1" ht="8.15" customHeight="1" outlineLevel="1" x14ac:dyDescent="0.25">
      <c r="A323" s="76" t="s">
        <v>511</v>
      </c>
      <c r="B323" s="77"/>
      <c r="C323" s="92" t="s">
        <v>512</v>
      </c>
      <c r="D323" s="93"/>
      <c r="E323" s="93"/>
      <c r="F323" s="93"/>
      <c r="G323" s="94"/>
      <c r="H323" s="25" t="s">
        <v>508</v>
      </c>
      <c r="I323" s="26"/>
      <c r="J323" s="26"/>
      <c r="K323" s="26"/>
      <c r="L323" s="26"/>
      <c r="M323" s="26"/>
    </row>
    <row r="324" spans="1:13" s="24" customFormat="1" ht="8.15" customHeight="1" outlineLevel="1" x14ac:dyDescent="0.25">
      <c r="A324" s="76" t="s">
        <v>513</v>
      </c>
      <c r="B324" s="77"/>
      <c r="C324" s="92" t="s">
        <v>514</v>
      </c>
      <c r="D324" s="93"/>
      <c r="E324" s="93"/>
      <c r="F324" s="93"/>
      <c r="G324" s="94"/>
      <c r="H324" s="25" t="s">
        <v>515</v>
      </c>
      <c r="I324" s="26"/>
      <c r="J324" s="26"/>
      <c r="K324" s="26"/>
      <c r="L324" s="26"/>
      <c r="M324" s="26"/>
    </row>
    <row r="325" spans="1:13" s="24" customFormat="1" ht="8.25" customHeight="1" outlineLevel="1" x14ac:dyDescent="0.25">
      <c r="A325" s="76" t="s">
        <v>516</v>
      </c>
      <c r="B325" s="77"/>
      <c r="C325" s="78" t="s">
        <v>517</v>
      </c>
      <c r="D325" s="79"/>
      <c r="E325" s="79"/>
      <c r="F325" s="79"/>
      <c r="G325" s="80"/>
      <c r="H325" s="25" t="s">
        <v>227</v>
      </c>
      <c r="I325" s="26" t="s">
        <v>495</v>
      </c>
      <c r="J325" s="26" t="s">
        <v>495</v>
      </c>
      <c r="K325" s="26" t="s">
        <v>495</v>
      </c>
      <c r="L325" s="26" t="s">
        <v>495</v>
      </c>
      <c r="M325" s="26"/>
    </row>
    <row r="326" spans="1:13" s="24" customFormat="1" ht="8.15" customHeight="1" outlineLevel="1" x14ac:dyDescent="0.25">
      <c r="A326" s="76" t="s">
        <v>518</v>
      </c>
      <c r="B326" s="77"/>
      <c r="C326" s="92" t="s">
        <v>512</v>
      </c>
      <c r="D326" s="93"/>
      <c r="E326" s="93"/>
      <c r="F326" s="93"/>
      <c r="G326" s="94"/>
      <c r="H326" s="25" t="s">
        <v>508</v>
      </c>
      <c r="I326" s="26"/>
      <c r="J326" s="26"/>
      <c r="K326" s="26"/>
      <c r="L326" s="26"/>
      <c r="M326" s="26"/>
    </row>
    <row r="327" spans="1:13" s="24" customFormat="1" ht="8.15" customHeight="1" outlineLevel="1" x14ac:dyDescent="0.25">
      <c r="A327" s="76" t="s">
        <v>519</v>
      </c>
      <c r="B327" s="77"/>
      <c r="C327" s="92" t="s">
        <v>520</v>
      </c>
      <c r="D327" s="93"/>
      <c r="E327" s="93"/>
      <c r="F327" s="93"/>
      <c r="G327" s="94"/>
      <c r="H327" s="25" t="s">
        <v>498</v>
      </c>
      <c r="I327" s="26"/>
      <c r="J327" s="26"/>
      <c r="K327" s="26"/>
      <c r="L327" s="26"/>
      <c r="M327" s="26"/>
    </row>
    <row r="328" spans="1:13" s="24" customFormat="1" ht="8.15" customHeight="1" outlineLevel="1" x14ac:dyDescent="0.25">
      <c r="A328" s="76" t="s">
        <v>521</v>
      </c>
      <c r="B328" s="77"/>
      <c r="C328" s="92" t="s">
        <v>514</v>
      </c>
      <c r="D328" s="93"/>
      <c r="E328" s="93"/>
      <c r="F328" s="93"/>
      <c r="G328" s="94"/>
      <c r="H328" s="25" t="s">
        <v>515</v>
      </c>
      <c r="I328" s="26"/>
      <c r="J328" s="26"/>
      <c r="K328" s="26"/>
      <c r="L328" s="26"/>
      <c r="M328" s="26"/>
    </row>
    <row r="329" spans="1:13" s="24" customFormat="1" ht="8.25" customHeight="1" outlineLevel="1" x14ac:dyDescent="0.25">
      <c r="A329" s="76" t="s">
        <v>522</v>
      </c>
      <c r="B329" s="77"/>
      <c r="C329" s="78" t="s">
        <v>523</v>
      </c>
      <c r="D329" s="79"/>
      <c r="E329" s="79"/>
      <c r="F329" s="79"/>
      <c r="G329" s="80"/>
      <c r="H329" s="25" t="s">
        <v>227</v>
      </c>
      <c r="I329" s="26" t="s">
        <v>495</v>
      </c>
      <c r="J329" s="26" t="s">
        <v>495</v>
      </c>
      <c r="K329" s="26" t="s">
        <v>495</v>
      </c>
      <c r="L329" s="26" t="s">
        <v>495</v>
      </c>
      <c r="M329" s="26"/>
    </row>
    <row r="330" spans="1:13" s="24" customFormat="1" ht="8.15" customHeight="1" outlineLevel="1" x14ac:dyDescent="0.25">
      <c r="A330" s="76" t="s">
        <v>524</v>
      </c>
      <c r="B330" s="77"/>
      <c r="C330" s="92" t="s">
        <v>512</v>
      </c>
      <c r="D330" s="93"/>
      <c r="E330" s="93"/>
      <c r="F330" s="93"/>
      <c r="G330" s="94"/>
      <c r="H330" s="25" t="s">
        <v>508</v>
      </c>
      <c r="I330" s="26"/>
      <c r="J330" s="26"/>
      <c r="K330" s="26"/>
      <c r="L330" s="26"/>
      <c r="M330" s="26"/>
    </row>
    <row r="331" spans="1:13" s="24" customFormat="1" ht="8.15" customHeight="1" outlineLevel="1" x14ac:dyDescent="0.25">
      <c r="A331" s="76" t="s">
        <v>525</v>
      </c>
      <c r="B331" s="77"/>
      <c r="C331" s="92" t="s">
        <v>514</v>
      </c>
      <c r="D331" s="93"/>
      <c r="E331" s="93"/>
      <c r="F331" s="93"/>
      <c r="G331" s="94"/>
      <c r="H331" s="25" t="s">
        <v>515</v>
      </c>
      <c r="I331" s="26"/>
      <c r="J331" s="26"/>
      <c r="K331" s="26"/>
      <c r="L331" s="26"/>
      <c r="M331" s="26"/>
    </row>
    <row r="332" spans="1:13" s="24" customFormat="1" ht="8.25" customHeight="1" outlineLevel="1" x14ac:dyDescent="0.25">
      <c r="A332" s="76" t="s">
        <v>526</v>
      </c>
      <c r="B332" s="77"/>
      <c r="C332" s="78" t="s">
        <v>527</v>
      </c>
      <c r="D332" s="79"/>
      <c r="E332" s="79"/>
      <c r="F332" s="79"/>
      <c r="G332" s="80"/>
      <c r="H332" s="25" t="s">
        <v>227</v>
      </c>
      <c r="I332" s="26" t="s">
        <v>495</v>
      </c>
      <c r="J332" s="26" t="s">
        <v>495</v>
      </c>
      <c r="K332" s="26" t="s">
        <v>495</v>
      </c>
      <c r="L332" s="26" t="s">
        <v>495</v>
      </c>
      <c r="M332" s="26"/>
    </row>
    <row r="333" spans="1:13" s="24" customFormat="1" ht="8.15" customHeight="1" outlineLevel="1" x14ac:dyDescent="0.25">
      <c r="A333" s="76" t="s">
        <v>528</v>
      </c>
      <c r="B333" s="77"/>
      <c r="C333" s="92" t="s">
        <v>512</v>
      </c>
      <c r="D333" s="93"/>
      <c r="E333" s="93"/>
      <c r="F333" s="93"/>
      <c r="G333" s="94"/>
      <c r="H333" s="25" t="s">
        <v>508</v>
      </c>
      <c r="I333" s="26"/>
      <c r="J333" s="26"/>
      <c r="K333" s="26"/>
      <c r="L333" s="26"/>
      <c r="M333" s="26"/>
    </row>
    <row r="334" spans="1:13" s="24" customFormat="1" ht="8.15" customHeight="1" outlineLevel="1" x14ac:dyDescent="0.25">
      <c r="A334" s="76" t="s">
        <v>529</v>
      </c>
      <c r="B334" s="77"/>
      <c r="C334" s="92" t="s">
        <v>520</v>
      </c>
      <c r="D334" s="93"/>
      <c r="E334" s="93"/>
      <c r="F334" s="93"/>
      <c r="G334" s="94"/>
      <c r="H334" s="25" t="s">
        <v>498</v>
      </c>
      <c r="I334" s="26"/>
      <c r="J334" s="26"/>
      <c r="K334" s="26"/>
      <c r="L334" s="26"/>
      <c r="M334" s="26"/>
    </row>
    <row r="335" spans="1:13" s="24" customFormat="1" ht="8.15" customHeight="1" outlineLevel="1" x14ac:dyDescent="0.25">
      <c r="A335" s="76" t="s">
        <v>530</v>
      </c>
      <c r="B335" s="77"/>
      <c r="C335" s="92" t="s">
        <v>514</v>
      </c>
      <c r="D335" s="93"/>
      <c r="E335" s="93"/>
      <c r="F335" s="93"/>
      <c r="G335" s="94"/>
      <c r="H335" s="25" t="s">
        <v>515</v>
      </c>
      <c r="I335" s="26"/>
      <c r="J335" s="26"/>
      <c r="K335" s="26"/>
      <c r="L335" s="26"/>
      <c r="M335" s="26"/>
    </row>
    <row r="336" spans="1:13" s="24" customFormat="1" ht="9" customHeight="1" outlineLevel="1" x14ac:dyDescent="0.25">
      <c r="A336" s="76" t="s">
        <v>531</v>
      </c>
      <c r="B336" s="77"/>
      <c r="C336" s="95" t="s">
        <v>532</v>
      </c>
      <c r="D336" s="96"/>
      <c r="E336" s="96"/>
      <c r="F336" s="96"/>
      <c r="G336" s="97"/>
      <c r="H336" s="25" t="s">
        <v>227</v>
      </c>
      <c r="I336" s="26" t="s">
        <v>495</v>
      </c>
      <c r="J336" s="26" t="s">
        <v>495</v>
      </c>
      <c r="K336" s="26" t="s">
        <v>495</v>
      </c>
      <c r="L336" s="26" t="s">
        <v>495</v>
      </c>
      <c r="M336" s="26"/>
    </row>
    <row r="337" spans="1:13" s="24" customFormat="1" ht="8.25" customHeight="1" outlineLevel="1" x14ac:dyDescent="0.25">
      <c r="A337" s="76" t="s">
        <v>533</v>
      </c>
      <c r="B337" s="77"/>
      <c r="C337" s="78" t="s">
        <v>534</v>
      </c>
      <c r="D337" s="79"/>
      <c r="E337" s="79"/>
      <c r="F337" s="79"/>
      <c r="G337" s="80"/>
      <c r="H337" s="25" t="s">
        <v>508</v>
      </c>
      <c r="I337" s="26"/>
      <c r="J337" s="26"/>
      <c r="K337" s="26"/>
      <c r="L337" s="26"/>
      <c r="M337" s="26"/>
    </row>
    <row r="338" spans="1:13" s="24" customFormat="1" ht="16.5" customHeight="1" outlineLevel="1" x14ac:dyDescent="0.25">
      <c r="A338" s="76" t="s">
        <v>535</v>
      </c>
      <c r="B338" s="77"/>
      <c r="C338" s="92" t="s">
        <v>536</v>
      </c>
      <c r="D338" s="93"/>
      <c r="E338" s="93"/>
      <c r="F338" s="93"/>
      <c r="G338" s="94"/>
      <c r="H338" s="25" t="s">
        <v>508</v>
      </c>
      <c r="I338" s="26"/>
      <c r="J338" s="26"/>
      <c r="K338" s="26"/>
      <c r="L338" s="26"/>
      <c r="M338" s="26"/>
    </row>
    <row r="339" spans="1:13" s="24" customFormat="1" ht="8.15" customHeight="1" outlineLevel="1" x14ac:dyDescent="0.25">
      <c r="A339" s="76" t="s">
        <v>537</v>
      </c>
      <c r="B339" s="77"/>
      <c r="C339" s="98" t="s">
        <v>538</v>
      </c>
      <c r="D339" s="99"/>
      <c r="E339" s="99"/>
      <c r="F339" s="99"/>
      <c r="G339" s="100"/>
      <c r="H339" s="25" t="s">
        <v>508</v>
      </c>
      <c r="I339" s="26"/>
      <c r="J339" s="26"/>
      <c r="K339" s="26"/>
      <c r="L339" s="26"/>
      <c r="M339" s="26"/>
    </row>
    <row r="340" spans="1:13" s="24" customFormat="1" ht="8.15" customHeight="1" outlineLevel="1" x14ac:dyDescent="0.25">
      <c r="A340" s="76" t="s">
        <v>539</v>
      </c>
      <c r="B340" s="77"/>
      <c r="C340" s="98" t="s">
        <v>540</v>
      </c>
      <c r="D340" s="99"/>
      <c r="E340" s="99"/>
      <c r="F340" s="99"/>
      <c r="G340" s="100"/>
      <c r="H340" s="25" t="s">
        <v>508</v>
      </c>
      <c r="I340" s="26"/>
      <c r="J340" s="26"/>
      <c r="K340" s="26"/>
      <c r="L340" s="26"/>
      <c r="M340" s="26"/>
    </row>
    <row r="341" spans="1:13" s="24" customFormat="1" ht="8.25" customHeight="1" outlineLevel="1" x14ac:dyDescent="0.25">
      <c r="A341" s="76" t="s">
        <v>541</v>
      </c>
      <c r="B341" s="77"/>
      <c r="C341" s="78" t="s">
        <v>542</v>
      </c>
      <c r="D341" s="79"/>
      <c r="E341" s="79"/>
      <c r="F341" s="79"/>
      <c r="G341" s="80"/>
      <c r="H341" s="25" t="s">
        <v>508</v>
      </c>
      <c r="I341" s="26"/>
      <c r="J341" s="26"/>
      <c r="K341" s="26"/>
      <c r="L341" s="26"/>
      <c r="M341" s="26"/>
    </row>
    <row r="342" spans="1:13" s="24" customFormat="1" ht="8.25" customHeight="1" outlineLevel="1" x14ac:dyDescent="0.25">
      <c r="A342" s="76" t="s">
        <v>543</v>
      </c>
      <c r="B342" s="77"/>
      <c r="C342" s="78" t="s">
        <v>544</v>
      </c>
      <c r="D342" s="79"/>
      <c r="E342" s="79"/>
      <c r="F342" s="79"/>
      <c r="G342" s="80"/>
      <c r="H342" s="25" t="s">
        <v>498</v>
      </c>
      <c r="I342" s="26"/>
      <c r="J342" s="26"/>
      <c r="K342" s="26"/>
      <c r="L342" s="26"/>
      <c r="M342" s="26"/>
    </row>
    <row r="343" spans="1:13" s="24" customFormat="1" ht="16.5" customHeight="1" outlineLevel="1" x14ac:dyDescent="0.25">
      <c r="A343" s="76" t="s">
        <v>545</v>
      </c>
      <c r="B343" s="77"/>
      <c r="C343" s="92" t="s">
        <v>546</v>
      </c>
      <c r="D343" s="93"/>
      <c r="E343" s="93"/>
      <c r="F343" s="93"/>
      <c r="G343" s="94"/>
      <c r="H343" s="25" t="s">
        <v>498</v>
      </c>
      <c r="I343" s="26"/>
      <c r="J343" s="26"/>
      <c r="K343" s="26"/>
      <c r="L343" s="26"/>
      <c r="M343" s="26"/>
    </row>
    <row r="344" spans="1:13" s="24" customFormat="1" ht="8.15" customHeight="1" outlineLevel="1" x14ac:dyDescent="0.25">
      <c r="A344" s="76" t="s">
        <v>547</v>
      </c>
      <c r="B344" s="77"/>
      <c r="C344" s="98" t="s">
        <v>538</v>
      </c>
      <c r="D344" s="99"/>
      <c r="E344" s="99"/>
      <c r="F344" s="99"/>
      <c r="G344" s="100"/>
      <c r="H344" s="25" t="s">
        <v>498</v>
      </c>
      <c r="I344" s="26"/>
      <c r="J344" s="26"/>
      <c r="K344" s="26"/>
      <c r="L344" s="26"/>
      <c r="M344" s="26"/>
    </row>
    <row r="345" spans="1:13" s="24" customFormat="1" ht="8.15" customHeight="1" outlineLevel="1" x14ac:dyDescent="0.25">
      <c r="A345" s="76" t="s">
        <v>548</v>
      </c>
      <c r="B345" s="77"/>
      <c r="C345" s="98" t="s">
        <v>540</v>
      </c>
      <c r="D345" s="99"/>
      <c r="E345" s="99"/>
      <c r="F345" s="99"/>
      <c r="G345" s="100"/>
      <c r="H345" s="25" t="s">
        <v>498</v>
      </c>
      <c r="I345" s="26"/>
      <c r="J345" s="26"/>
      <c r="K345" s="26"/>
      <c r="L345" s="26"/>
      <c r="M345" s="26"/>
    </row>
    <row r="346" spans="1:13" s="24" customFormat="1" ht="8.25" customHeight="1" outlineLevel="1" x14ac:dyDescent="0.25">
      <c r="A346" s="76" t="s">
        <v>549</v>
      </c>
      <c r="B346" s="77"/>
      <c r="C346" s="78" t="s">
        <v>550</v>
      </c>
      <c r="D346" s="79"/>
      <c r="E346" s="79"/>
      <c r="F346" s="79"/>
      <c r="G346" s="80"/>
      <c r="H346" s="25" t="s">
        <v>551</v>
      </c>
      <c r="I346" s="26"/>
      <c r="J346" s="26"/>
      <c r="K346" s="26"/>
      <c r="L346" s="26"/>
      <c r="M346" s="26"/>
    </row>
    <row r="347" spans="1:13" s="24" customFormat="1" ht="16.5" customHeight="1" outlineLevel="1" x14ac:dyDescent="0.25">
      <c r="A347" s="76" t="s">
        <v>552</v>
      </c>
      <c r="B347" s="77"/>
      <c r="C347" s="78" t="s">
        <v>553</v>
      </c>
      <c r="D347" s="79"/>
      <c r="E347" s="79"/>
      <c r="F347" s="79"/>
      <c r="G347" s="80"/>
      <c r="H347" s="25" t="s">
        <v>22</v>
      </c>
      <c r="I347" s="26"/>
      <c r="J347" s="26"/>
      <c r="K347" s="26"/>
      <c r="L347" s="26"/>
      <c r="M347" s="26"/>
    </row>
    <row r="348" spans="1:13" s="24" customFormat="1" ht="9" customHeight="1" x14ac:dyDescent="0.25">
      <c r="A348" s="76" t="s">
        <v>554</v>
      </c>
      <c r="B348" s="77"/>
      <c r="C348" s="95" t="s">
        <v>555</v>
      </c>
      <c r="D348" s="96"/>
      <c r="E348" s="96"/>
      <c r="F348" s="96"/>
      <c r="G348" s="97"/>
      <c r="H348" s="25" t="s">
        <v>227</v>
      </c>
      <c r="I348" s="26" t="s">
        <v>495</v>
      </c>
      <c r="J348" s="26" t="s">
        <v>495</v>
      </c>
      <c r="K348" s="26"/>
      <c r="L348" s="26"/>
      <c r="M348" s="26"/>
    </row>
    <row r="349" spans="1:13" s="24" customFormat="1" ht="8.15" customHeight="1" x14ac:dyDescent="0.25">
      <c r="A349" s="76" t="s">
        <v>556</v>
      </c>
      <c r="B349" s="77"/>
      <c r="C349" s="78" t="s">
        <v>557</v>
      </c>
      <c r="D349" s="79"/>
      <c r="E349" s="79"/>
      <c r="F349" s="79"/>
      <c r="G349" s="80"/>
      <c r="H349" s="25" t="s">
        <v>508</v>
      </c>
      <c r="I349" s="36">
        <v>4801.5909490731174</v>
      </c>
      <c r="J349" s="36">
        <v>5137.0431743999998</v>
      </c>
      <c r="K349" s="36">
        <f>J349-I349</f>
        <v>335.4522253268824</v>
      </c>
      <c r="L349" s="54">
        <f>K349/I349</f>
        <v>6.9862724435457574E-2</v>
      </c>
      <c r="M349" s="36"/>
    </row>
    <row r="350" spans="1:13" s="24" customFormat="1" outlineLevel="1" x14ac:dyDescent="0.25">
      <c r="A350" s="76" t="s">
        <v>558</v>
      </c>
      <c r="B350" s="77"/>
      <c r="C350" s="78" t="s">
        <v>559</v>
      </c>
      <c r="D350" s="79"/>
      <c r="E350" s="79"/>
      <c r="F350" s="79"/>
      <c r="G350" s="80"/>
      <c r="H350" s="25" t="s">
        <v>501</v>
      </c>
      <c r="I350" s="26"/>
      <c r="J350" s="26"/>
      <c r="K350" s="26"/>
      <c r="L350" s="26"/>
      <c r="M350" s="26"/>
    </row>
    <row r="351" spans="1:13" s="24" customFormat="1" ht="24.75" customHeight="1" x14ac:dyDescent="0.25">
      <c r="A351" s="76" t="s">
        <v>560</v>
      </c>
      <c r="B351" s="77"/>
      <c r="C351" s="78" t="s">
        <v>561</v>
      </c>
      <c r="D351" s="79"/>
      <c r="E351" s="79"/>
      <c r="F351" s="79"/>
      <c r="G351" s="80"/>
      <c r="H351" s="25" t="s">
        <v>22</v>
      </c>
      <c r="I351" s="26"/>
      <c r="J351" s="26"/>
      <c r="K351" s="26"/>
      <c r="L351" s="26"/>
      <c r="M351" s="26"/>
    </row>
    <row r="352" spans="1:13" s="24" customFormat="1" ht="16.5" customHeight="1" outlineLevel="1" x14ac:dyDescent="0.25">
      <c r="A352" s="76" t="s">
        <v>562</v>
      </c>
      <c r="B352" s="77"/>
      <c r="C352" s="78" t="s">
        <v>563</v>
      </c>
      <c r="D352" s="79"/>
      <c r="E352" s="79"/>
      <c r="F352" s="79"/>
      <c r="G352" s="80"/>
      <c r="H352" s="25" t="s">
        <v>22</v>
      </c>
      <c r="I352" s="26"/>
      <c r="J352" s="26"/>
      <c r="K352" s="26"/>
      <c r="L352" s="26"/>
      <c r="M352" s="26"/>
    </row>
    <row r="353" spans="1:13" s="24" customFormat="1" ht="9" customHeight="1" outlineLevel="1" collapsed="1" x14ac:dyDescent="0.25">
      <c r="A353" s="76" t="s">
        <v>564</v>
      </c>
      <c r="B353" s="77"/>
      <c r="C353" s="95" t="s">
        <v>565</v>
      </c>
      <c r="D353" s="96"/>
      <c r="E353" s="96"/>
      <c r="F353" s="96"/>
      <c r="G353" s="97"/>
      <c r="H353" s="25" t="s">
        <v>227</v>
      </c>
      <c r="I353" s="26" t="s">
        <v>495</v>
      </c>
      <c r="J353" s="26" t="s">
        <v>495</v>
      </c>
      <c r="K353" s="26" t="s">
        <v>495</v>
      </c>
      <c r="L353" s="26" t="s">
        <v>495</v>
      </c>
      <c r="M353" s="26"/>
    </row>
    <row r="354" spans="1:13" s="24" customFormat="1" ht="8.25" customHeight="1" outlineLevel="1" x14ac:dyDescent="0.25">
      <c r="A354" s="76" t="s">
        <v>566</v>
      </c>
      <c r="B354" s="77"/>
      <c r="C354" s="78" t="s">
        <v>567</v>
      </c>
      <c r="D354" s="79"/>
      <c r="E354" s="79"/>
      <c r="F354" s="79"/>
      <c r="G354" s="80"/>
      <c r="H354" s="25" t="s">
        <v>498</v>
      </c>
      <c r="I354" s="26"/>
      <c r="J354" s="26"/>
      <c r="K354" s="26"/>
      <c r="L354" s="26"/>
      <c r="M354" s="26"/>
    </row>
    <row r="355" spans="1:13" s="24" customFormat="1" ht="24.75" customHeight="1" outlineLevel="1" x14ac:dyDescent="0.25">
      <c r="A355" s="76" t="s">
        <v>568</v>
      </c>
      <c r="B355" s="77"/>
      <c r="C355" s="92" t="s">
        <v>569</v>
      </c>
      <c r="D355" s="93"/>
      <c r="E355" s="93"/>
      <c r="F355" s="93"/>
      <c r="G355" s="94"/>
      <c r="H355" s="25" t="s">
        <v>498</v>
      </c>
      <c r="I355" s="26"/>
      <c r="J355" s="26"/>
      <c r="K355" s="26"/>
      <c r="L355" s="26"/>
      <c r="M355" s="26"/>
    </row>
    <row r="356" spans="1:13" s="24" customFormat="1" ht="24.75" customHeight="1" outlineLevel="1" x14ac:dyDescent="0.25">
      <c r="A356" s="76" t="s">
        <v>570</v>
      </c>
      <c r="B356" s="77"/>
      <c r="C356" s="92" t="s">
        <v>571</v>
      </c>
      <c r="D356" s="93"/>
      <c r="E356" s="93"/>
      <c r="F356" s="93"/>
      <c r="G356" s="94"/>
      <c r="H356" s="25" t="s">
        <v>498</v>
      </c>
      <c r="I356" s="26"/>
      <c r="J356" s="26"/>
      <c r="K356" s="26"/>
      <c r="L356" s="26"/>
      <c r="M356" s="26"/>
    </row>
    <row r="357" spans="1:13" s="24" customFormat="1" ht="16.5" customHeight="1" outlineLevel="1" x14ac:dyDescent="0.25">
      <c r="A357" s="76" t="s">
        <v>572</v>
      </c>
      <c r="B357" s="77"/>
      <c r="C357" s="92" t="s">
        <v>573</v>
      </c>
      <c r="D357" s="93"/>
      <c r="E357" s="93"/>
      <c r="F357" s="93"/>
      <c r="G357" s="94"/>
      <c r="H357" s="25" t="s">
        <v>498</v>
      </c>
      <c r="I357" s="26"/>
      <c r="J357" s="26"/>
      <c r="K357" s="26"/>
      <c r="L357" s="26"/>
      <c r="M357" s="26"/>
    </row>
    <row r="358" spans="1:13" s="24" customFormat="1" ht="8.25" customHeight="1" outlineLevel="1" x14ac:dyDescent="0.25">
      <c r="A358" s="76" t="s">
        <v>574</v>
      </c>
      <c r="B358" s="77"/>
      <c r="C358" s="78" t="s">
        <v>575</v>
      </c>
      <c r="D358" s="79"/>
      <c r="E358" s="79"/>
      <c r="F358" s="79"/>
      <c r="G358" s="80"/>
      <c r="H358" s="25" t="s">
        <v>508</v>
      </c>
      <c r="I358" s="26"/>
      <c r="J358" s="26"/>
      <c r="K358" s="26"/>
      <c r="L358" s="26"/>
      <c r="M358" s="26"/>
    </row>
    <row r="359" spans="1:13" s="24" customFormat="1" ht="16.5" customHeight="1" outlineLevel="1" x14ac:dyDescent="0.25">
      <c r="A359" s="76" t="s">
        <v>576</v>
      </c>
      <c r="B359" s="77"/>
      <c r="C359" s="92" t="s">
        <v>577</v>
      </c>
      <c r="D359" s="93"/>
      <c r="E359" s="93"/>
      <c r="F359" s="93"/>
      <c r="G359" s="94"/>
      <c r="H359" s="25" t="s">
        <v>508</v>
      </c>
      <c r="I359" s="26"/>
      <c r="J359" s="26"/>
      <c r="K359" s="26"/>
      <c r="L359" s="26"/>
      <c r="M359" s="26"/>
    </row>
    <row r="360" spans="1:13" s="24" customFormat="1" ht="8.15" customHeight="1" outlineLevel="1" x14ac:dyDescent="0.25">
      <c r="A360" s="76" t="s">
        <v>578</v>
      </c>
      <c r="B360" s="77"/>
      <c r="C360" s="92" t="s">
        <v>579</v>
      </c>
      <c r="D360" s="93"/>
      <c r="E360" s="93"/>
      <c r="F360" s="93"/>
      <c r="G360" s="94"/>
      <c r="H360" s="25" t="s">
        <v>508</v>
      </c>
      <c r="I360" s="26"/>
      <c r="J360" s="26"/>
      <c r="K360" s="26"/>
      <c r="L360" s="26"/>
      <c r="M360" s="26"/>
    </row>
    <row r="361" spans="1:13" s="24" customFormat="1" ht="16.5" customHeight="1" outlineLevel="1" x14ac:dyDescent="0.25">
      <c r="A361" s="76" t="s">
        <v>580</v>
      </c>
      <c r="B361" s="77"/>
      <c r="C361" s="78" t="s">
        <v>581</v>
      </c>
      <c r="D361" s="79"/>
      <c r="E361" s="79"/>
      <c r="F361" s="79"/>
      <c r="G361" s="80"/>
      <c r="H361" s="25" t="s">
        <v>22</v>
      </c>
      <c r="I361" s="26"/>
      <c r="J361" s="26"/>
      <c r="K361" s="26"/>
      <c r="L361" s="26"/>
      <c r="M361" s="26"/>
    </row>
    <row r="362" spans="1:13" s="24" customFormat="1" ht="8.15" customHeight="1" outlineLevel="1" x14ac:dyDescent="0.25">
      <c r="A362" s="76" t="s">
        <v>582</v>
      </c>
      <c r="B362" s="77"/>
      <c r="C362" s="92" t="s">
        <v>46</v>
      </c>
      <c r="D362" s="93"/>
      <c r="E362" s="93"/>
      <c r="F362" s="93"/>
      <c r="G362" s="94"/>
      <c r="H362" s="25" t="s">
        <v>22</v>
      </c>
      <c r="I362" s="26"/>
      <c r="J362" s="26"/>
      <c r="K362" s="26"/>
      <c r="L362" s="26"/>
      <c r="M362" s="26"/>
    </row>
    <row r="363" spans="1:13" s="24" customFormat="1" ht="8.15" customHeight="1" outlineLevel="1" x14ac:dyDescent="0.25">
      <c r="A363" s="76" t="s">
        <v>583</v>
      </c>
      <c r="B363" s="77"/>
      <c r="C363" s="92" t="s">
        <v>48</v>
      </c>
      <c r="D363" s="93"/>
      <c r="E363" s="93"/>
      <c r="F363" s="93"/>
      <c r="G363" s="94"/>
      <c r="H363" s="25" t="s">
        <v>22</v>
      </c>
      <c r="I363" s="26"/>
      <c r="J363" s="26"/>
      <c r="K363" s="26"/>
      <c r="L363" s="26"/>
      <c r="M363" s="26"/>
    </row>
    <row r="364" spans="1:13" s="24" customFormat="1" ht="9" customHeight="1" thickBot="1" x14ac:dyDescent="0.3">
      <c r="A364" s="144" t="s">
        <v>584</v>
      </c>
      <c r="B364" s="145"/>
      <c r="C364" s="146" t="s">
        <v>585</v>
      </c>
      <c r="D364" s="147"/>
      <c r="E364" s="147"/>
      <c r="F364" s="147"/>
      <c r="G364" s="148"/>
      <c r="H364" s="27" t="s">
        <v>586</v>
      </c>
      <c r="I364" s="28">
        <v>550</v>
      </c>
      <c r="J364" s="28">
        <v>548</v>
      </c>
      <c r="K364" s="36">
        <f>J364-I364</f>
        <v>-2</v>
      </c>
      <c r="L364" s="54">
        <f>K364/I364</f>
        <v>-3.6363636363636364E-3</v>
      </c>
      <c r="M364" s="28"/>
    </row>
    <row r="365" spans="1:13" s="24" customFormat="1" ht="13.5" customHeight="1" thickBot="1" x14ac:dyDescent="0.3">
      <c r="A365" s="132" t="s">
        <v>587</v>
      </c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</row>
    <row r="366" spans="1:13" s="37" customFormat="1" ht="18" customHeight="1" x14ac:dyDescent="0.2">
      <c r="A366" s="134" t="s">
        <v>14</v>
      </c>
      <c r="B366" s="135"/>
      <c r="C366" s="138" t="s">
        <v>15</v>
      </c>
      <c r="D366" s="139"/>
      <c r="E366" s="139"/>
      <c r="F366" s="139"/>
      <c r="G366" s="135"/>
      <c r="H366" s="142" t="s">
        <v>16</v>
      </c>
      <c r="I366" s="72" t="s">
        <v>695</v>
      </c>
      <c r="J366" s="73"/>
      <c r="K366" s="72" t="s">
        <v>696</v>
      </c>
      <c r="L366" s="73"/>
      <c r="M366" s="74" t="s">
        <v>699</v>
      </c>
    </row>
    <row r="367" spans="1:13" s="37" customFormat="1" ht="32.25" customHeight="1" x14ac:dyDescent="0.2">
      <c r="A367" s="136"/>
      <c r="B367" s="137"/>
      <c r="C367" s="140"/>
      <c r="D367" s="141"/>
      <c r="E367" s="141"/>
      <c r="F367" s="141"/>
      <c r="G367" s="137"/>
      <c r="H367" s="143"/>
      <c r="I367" s="15" t="s">
        <v>18</v>
      </c>
      <c r="J367" s="15" t="s">
        <v>17</v>
      </c>
      <c r="K367" s="15" t="s">
        <v>697</v>
      </c>
      <c r="L367" s="15" t="s">
        <v>698</v>
      </c>
      <c r="M367" s="75"/>
    </row>
    <row r="368" spans="1:13" s="40" customFormat="1" ht="8.5" thickBot="1" x14ac:dyDescent="0.3">
      <c r="A368" s="149">
        <v>1</v>
      </c>
      <c r="B368" s="150"/>
      <c r="C368" s="151">
        <v>2</v>
      </c>
      <c r="D368" s="152"/>
      <c r="E368" s="152"/>
      <c r="F368" s="152"/>
      <c r="G368" s="150"/>
      <c r="H368" s="38">
        <v>3</v>
      </c>
      <c r="I368" s="39">
        <v>7</v>
      </c>
      <c r="J368" s="39">
        <v>8</v>
      </c>
      <c r="K368" s="39"/>
      <c r="L368" s="39"/>
      <c r="M368" s="39"/>
    </row>
    <row r="369" spans="1:13" s="24" customFormat="1" ht="14.25" customHeight="1" x14ac:dyDescent="0.25">
      <c r="A369" s="153" t="s">
        <v>588</v>
      </c>
      <c r="B369" s="154"/>
      <c r="C369" s="154"/>
      <c r="D369" s="154"/>
      <c r="E369" s="154"/>
      <c r="F369" s="154"/>
      <c r="G369" s="155"/>
      <c r="H369" s="25" t="s">
        <v>22</v>
      </c>
      <c r="I369" s="41">
        <f>I370+I427</f>
        <v>130.04599999999999</v>
      </c>
      <c r="J369" s="41">
        <f>J370+J427</f>
        <v>138.04909454</v>
      </c>
      <c r="K369" s="36">
        <f>J369-I369</f>
        <v>8.0030945400000064</v>
      </c>
      <c r="L369" s="54">
        <f>K369/I369</f>
        <v>6.1540489826676766E-2</v>
      </c>
      <c r="M369" s="41"/>
    </row>
    <row r="370" spans="1:13" s="24" customFormat="1" ht="9" customHeight="1" x14ac:dyDescent="0.25">
      <c r="A370" s="76" t="s">
        <v>20</v>
      </c>
      <c r="B370" s="77"/>
      <c r="C370" s="95" t="s">
        <v>589</v>
      </c>
      <c r="D370" s="96"/>
      <c r="E370" s="96"/>
      <c r="F370" s="96"/>
      <c r="G370" s="97"/>
      <c r="H370" s="25" t="s">
        <v>22</v>
      </c>
      <c r="I370" s="41">
        <f>I371+I395+I423+I424</f>
        <v>130.04599999999999</v>
      </c>
      <c r="J370" s="41">
        <f>J371+J395+J423+J424</f>
        <v>138.04909454</v>
      </c>
      <c r="K370" s="36">
        <f t="shared" ref="K370:K372" si="2">J370-I370</f>
        <v>8.0030945400000064</v>
      </c>
      <c r="L370" s="54">
        <f t="shared" ref="L370:L372" si="3">K370/I370</f>
        <v>6.1540489826676766E-2</v>
      </c>
      <c r="M370" s="41"/>
    </row>
    <row r="371" spans="1:13" s="24" customFormat="1" x14ac:dyDescent="0.25">
      <c r="A371" s="76" t="s">
        <v>23</v>
      </c>
      <c r="B371" s="77"/>
      <c r="C371" s="78" t="s">
        <v>590</v>
      </c>
      <c r="D371" s="79"/>
      <c r="E371" s="79"/>
      <c r="F371" s="79"/>
      <c r="G371" s="80"/>
      <c r="H371" s="25" t="s">
        <v>22</v>
      </c>
      <c r="I371" s="41">
        <f>I372+I390+I394</f>
        <v>94.269000000000005</v>
      </c>
      <c r="J371" s="41">
        <f>J372+J390+J394</f>
        <v>104.83916233000001</v>
      </c>
      <c r="K371" s="36">
        <f t="shared" si="2"/>
        <v>10.570162330000002</v>
      </c>
      <c r="L371" s="54">
        <f t="shared" si="3"/>
        <v>0.11212765946387468</v>
      </c>
      <c r="M371" s="41"/>
    </row>
    <row r="372" spans="1:13" s="24" customFormat="1" ht="16.5" customHeight="1" x14ac:dyDescent="0.25">
      <c r="A372" s="76" t="s">
        <v>25</v>
      </c>
      <c r="B372" s="77"/>
      <c r="C372" s="92" t="s">
        <v>591</v>
      </c>
      <c r="D372" s="93"/>
      <c r="E372" s="93"/>
      <c r="F372" s="93"/>
      <c r="G372" s="94"/>
      <c r="H372" s="25" t="s">
        <v>22</v>
      </c>
      <c r="I372" s="41">
        <f>I373+I377+I378+I379+I380+I385+I386+I387</f>
        <v>94.269000000000005</v>
      </c>
      <c r="J372" s="41">
        <f>J373+J377+J378+J379+J380+J385+J386+J387</f>
        <v>104.83916233000001</v>
      </c>
      <c r="K372" s="36">
        <f t="shared" si="2"/>
        <v>10.570162330000002</v>
      </c>
      <c r="L372" s="54">
        <f t="shared" si="3"/>
        <v>0.11212765946387468</v>
      </c>
      <c r="M372" s="41"/>
    </row>
    <row r="373" spans="1:13" s="24" customFormat="1" outlineLevel="1" x14ac:dyDescent="0.25">
      <c r="A373" s="76" t="s">
        <v>592</v>
      </c>
      <c r="B373" s="77"/>
      <c r="C373" s="98" t="s">
        <v>593</v>
      </c>
      <c r="D373" s="99"/>
      <c r="E373" s="99"/>
      <c r="F373" s="99"/>
      <c r="G373" s="100"/>
      <c r="H373" s="25" t="s">
        <v>22</v>
      </c>
      <c r="I373" s="41"/>
      <c r="J373" s="41"/>
      <c r="K373" s="41"/>
      <c r="L373" s="41"/>
      <c r="M373" s="41"/>
    </row>
    <row r="374" spans="1:13" s="24" customFormat="1" ht="16.5" customHeight="1" outlineLevel="1" x14ac:dyDescent="0.25">
      <c r="A374" s="76" t="s">
        <v>594</v>
      </c>
      <c r="B374" s="77"/>
      <c r="C374" s="101" t="s">
        <v>26</v>
      </c>
      <c r="D374" s="102"/>
      <c r="E374" s="102"/>
      <c r="F374" s="102"/>
      <c r="G374" s="103"/>
      <c r="H374" s="25" t="s">
        <v>22</v>
      </c>
      <c r="I374" s="41"/>
      <c r="J374" s="41"/>
      <c r="K374" s="41"/>
      <c r="L374" s="41"/>
      <c r="M374" s="41"/>
    </row>
    <row r="375" spans="1:13" s="24" customFormat="1" ht="16.5" customHeight="1" outlineLevel="1" x14ac:dyDescent="0.25">
      <c r="A375" s="76" t="s">
        <v>595</v>
      </c>
      <c r="B375" s="77"/>
      <c r="C375" s="101" t="s">
        <v>28</v>
      </c>
      <c r="D375" s="102"/>
      <c r="E375" s="102"/>
      <c r="F375" s="102"/>
      <c r="G375" s="103"/>
      <c r="H375" s="25" t="s">
        <v>22</v>
      </c>
      <c r="I375" s="41"/>
      <c r="J375" s="41"/>
      <c r="K375" s="41"/>
      <c r="L375" s="41"/>
      <c r="M375" s="41"/>
    </row>
    <row r="376" spans="1:13" s="24" customFormat="1" ht="16.5" customHeight="1" outlineLevel="1" x14ac:dyDescent="0.25">
      <c r="A376" s="76" t="s">
        <v>596</v>
      </c>
      <c r="B376" s="77"/>
      <c r="C376" s="101" t="s">
        <v>30</v>
      </c>
      <c r="D376" s="102"/>
      <c r="E376" s="102"/>
      <c r="F376" s="102"/>
      <c r="G376" s="103"/>
      <c r="H376" s="25" t="s">
        <v>22</v>
      </c>
      <c r="I376" s="41"/>
      <c r="J376" s="41"/>
      <c r="K376" s="41"/>
      <c r="L376" s="41"/>
      <c r="M376" s="41"/>
    </row>
    <row r="377" spans="1:13" s="24" customFormat="1" outlineLevel="1" x14ac:dyDescent="0.25">
      <c r="A377" s="76" t="s">
        <v>597</v>
      </c>
      <c r="B377" s="77"/>
      <c r="C377" s="98" t="s">
        <v>598</v>
      </c>
      <c r="D377" s="99"/>
      <c r="E377" s="99"/>
      <c r="F377" s="99"/>
      <c r="G377" s="100"/>
      <c r="H377" s="25" t="s">
        <v>22</v>
      </c>
      <c r="I377" s="41"/>
      <c r="J377" s="41"/>
      <c r="K377" s="41"/>
      <c r="L377" s="41"/>
      <c r="M377" s="41"/>
    </row>
    <row r="378" spans="1:13" s="24" customFormat="1" outlineLevel="1" x14ac:dyDescent="0.25">
      <c r="A378" s="76" t="s">
        <v>599</v>
      </c>
      <c r="B378" s="77"/>
      <c r="C378" s="98" t="s">
        <v>600</v>
      </c>
      <c r="D378" s="99"/>
      <c r="E378" s="99"/>
      <c r="F378" s="99"/>
      <c r="G378" s="100"/>
      <c r="H378" s="25" t="s">
        <v>22</v>
      </c>
      <c r="I378" s="41"/>
      <c r="J378" s="41"/>
      <c r="K378" s="41"/>
      <c r="L378" s="41"/>
      <c r="M378" s="41"/>
    </row>
    <row r="379" spans="1:13" s="24" customFormat="1" outlineLevel="1" x14ac:dyDescent="0.25">
      <c r="A379" s="76" t="s">
        <v>601</v>
      </c>
      <c r="B379" s="77"/>
      <c r="C379" s="98" t="s">
        <v>602</v>
      </c>
      <c r="D379" s="99"/>
      <c r="E379" s="99"/>
      <c r="F379" s="99"/>
      <c r="G379" s="100"/>
      <c r="H379" s="25" t="s">
        <v>22</v>
      </c>
      <c r="I379" s="41"/>
      <c r="J379" s="41"/>
      <c r="K379" s="41"/>
      <c r="L379" s="41"/>
      <c r="M379" s="41"/>
    </row>
    <row r="380" spans="1:13" s="24" customFormat="1" outlineLevel="1" x14ac:dyDescent="0.25">
      <c r="A380" s="76" t="s">
        <v>603</v>
      </c>
      <c r="B380" s="77"/>
      <c r="C380" s="98" t="s">
        <v>604</v>
      </c>
      <c r="D380" s="99"/>
      <c r="E380" s="99"/>
      <c r="F380" s="99"/>
      <c r="G380" s="100"/>
      <c r="H380" s="25" t="s">
        <v>22</v>
      </c>
      <c r="I380" s="41"/>
      <c r="J380" s="41"/>
      <c r="K380" s="41"/>
      <c r="L380" s="41"/>
      <c r="M380" s="41"/>
    </row>
    <row r="381" spans="1:13" s="24" customFormat="1" ht="16.5" customHeight="1" outlineLevel="1" x14ac:dyDescent="0.25">
      <c r="A381" s="76" t="s">
        <v>605</v>
      </c>
      <c r="B381" s="77"/>
      <c r="C381" s="101" t="s">
        <v>606</v>
      </c>
      <c r="D381" s="102"/>
      <c r="E381" s="102"/>
      <c r="F381" s="102"/>
      <c r="G381" s="103"/>
      <c r="H381" s="25" t="s">
        <v>22</v>
      </c>
      <c r="I381" s="41"/>
      <c r="J381" s="41"/>
      <c r="K381" s="41"/>
      <c r="L381" s="41"/>
      <c r="M381" s="41"/>
    </row>
    <row r="382" spans="1:13" s="24" customFormat="1" outlineLevel="1" x14ac:dyDescent="0.25">
      <c r="A382" s="76" t="s">
        <v>607</v>
      </c>
      <c r="B382" s="77"/>
      <c r="C382" s="162" t="s">
        <v>608</v>
      </c>
      <c r="D382" s="163"/>
      <c r="E382" s="163"/>
      <c r="F382" s="163"/>
      <c r="G382" s="164"/>
      <c r="H382" s="25" t="s">
        <v>22</v>
      </c>
      <c r="I382" s="41"/>
      <c r="J382" s="41"/>
      <c r="K382" s="41"/>
      <c r="L382" s="41"/>
      <c r="M382" s="41"/>
    </row>
    <row r="383" spans="1:13" s="24" customFormat="1" outlineLevel="1" x14ac:dyDescent="0.25">
      <c r="A383" s="76" t="s">
        <v>609</v>
      </c>
      <c r="B383" s="77"/>
      <c r="C383" s="101" t="s">
        <v>610</v>
      </c>
      <c r="D383" s="102"/>
      <c r="E383" s="102"/>
      <c r="F383" s="102"/>
      <c r="G383" s="103"/>
      <c r="H383" s="25" t="s">
        <v>22</v>
      </c>
      <c r="I383" s="41"/>
      <c r="J383" s="41"/>
      <c r="K383" s="41"/>
      <c r="L383" s="41"/>
      <c r="M383" s="41"/>
    </row>
    <row r="384" spans="1:13" s="24" customFormat="1" outlineLevel="1" x14ac:dyDescent="0.25">
      <c r="A384" s="76" t="s">
        <v>611</v>
      </c>
      <c r="B384" s="77"/>
      <c r="C384" s="156" t="s">
        <v>608</v>
      </c>
      <c r="D384" s="157"/>
      <c r="E384" s="157"/>
      <c r="F384" s="157"/>
      <c r="G384" s="158"/>
      <c r="H384" s="55" t="s">
        <v>22</v>
      </c>
      <c r="I384" s="50"/>
      <c r="J384" s="50"/>
      <c r="K384" s="50"/>
      <c r="L384" s="50"/>
      <c r="M384" s="50"/>
    </row>
    <row r="385" spans="1:14" s="24" customFormat="1" x14ac:dyDescent="0.25">
      <c r="A385" s="76" t="s">
        <v>612</v>
      </c>
      <c r="B385" s="77"/>
      <c r="C385" s="159" t="s">
        <v>613</v>
      </c>
      <c r="D385" s="160"/>
      <c r="E385" s="160"/>
      <c r="F385" s="160"/>
      <c r="G385" s="161"/>
      <c r="H385" s="55" t="s">
        <v>22</v>
      </c>
      <c r="I385" s="50">
        <v>94.269000000000005</v>
      </c>
      <c r="J385" s="50">
        <v>104.83916233000001</v>
      </c>
      <c r="K385" s="56">
        <f t="shared" ref="K385" si="4">J385-I385</f>
        <v>10.570162330000002</v>
      </c>
      <c r="L385" s="57">
        <f t="shared" ref="L385" si="5">K385/I385</f>
        <v>0.11212765946387468</v>
      </c>
      <c r="M385" s="50"/>
    </row>
    <row r="386" spans="1:14" s="24" customFormat="1" outlineLevel="1" x14ac:dyDescent="0.25">
      <c r="A386" s="76" t="s">
        <v>614</v>
      </c>
      <c r="B386" s="77"/>
      <c r="C386" s="98" t="s">
        <v>422</v>
      </c>
      <c r="D386" s="99"/>
      <c r="E386" s="99"/>
      <c r="F386" s="99"/>
      <c r="G386" s="100"/>
      <c r="H386" s="25" t="s">
        <v>22</v>
      </c>
      <c r="I386" s="41"/>
      <c r="J386" s="41"/>
      <c r="K386" s="41"/>
      <c r="L386" s="41"/>
      <c r="M386" s="41"/>
    </row>
    <row r="387" spans="1:14" s="24" customFormat="1" ht="16.5" customHeight="1" outlineLevel="1" x14ac:dyDescent="0.25">
      <c r="A387" s="76" t="s">
        <v>615</v>
      </c>
      <c r="B387" s="77"/>
      <c r="C387" s="98" t="s">
        <v>616</v>
      </c>
      <c r="D387" s="99"/>
      <c r="E387" s="99"/>
      <c r="F387" s="99"/>
      <c r="G387" s="100"/>
      <c r="H387" s="25" t="s">
        <v>22</v>
      </c>
      <c r="I387" s="41"/>
      <c r="J387" s="41"/>
      <c r="K387" s="41"/>
      <c r="L387" s="41"/>
      <c r="M387" s="41"/>
    </row>
    <row r="388" spans="1:14" s="24" customFormat="1" outlineLevel="1" x14ac:dyDescent="0.25">
      <c r="A388" s="76" t="s">
        <v>617</v>
      </c>
      <c r="B388" s="77"/>
      <c r="C388" s="101" t="s">
        <v>46</v>
      </c>
      <c r="D388" s="102"/>
      <c r="E388" s="102"/>
      <c r="F388" s="102"/>
      <c r="G388" s="103"/>
      <c r="H388" s="25" t="s">
        <v>22</v>
      </c>
      <c r="I388" s="41"/>
      <c r="J388" s="41"/>
      <c r="K388" s="41"/>
      <c r="L388" s="41"/>
      <c r="M388" s="41"/>
    </row>
    <row r="389" spans="1:14" s="24" customFormat="1" outlineLevel="1" x14ac:dyDescent="0.25">
      <c r="A389" s="76" t="s">
        <v>618</v>
      </c>
      <c r="B389" s="77"/>
      <c r="C389" s="101" t="s">
        <v>48</v>
      </c>
      <c r="D389" s="102"/>
      <c r="E389" s="102"/>
      <c r="F389" s="102"/>
      <c r="G389" s="103"/>
      <c r="H389" s="25" t="s">
        <v>22</v>
      </c>
      <c r="I389" s="41"/>
      <c r="J389" s="41"/>
      <c r="K389" s="41"/>
      <c r="L389" s="41"/>
      <c r="M389" s="41"/>
    </row>
    <row r="390" spans="1:14" s="24" customFormat="1" ht="16.5" customHeight="1" x14ac:dyDescent="0.25">
      <c r="A390" s="76" t="s">
        <v>27</v>
      </c>
      <c r="B390" s="77"/>
      <c r="C390" s="92" t="s">
        <v>619</v>
      </c>
      <c r="D390" s="93"/>
      <c r="E390" s="93"/>
      <c r="F390" s="93"/>
      <c r="G390" s="94"/>
      <c r="H390" s="25" t="s">
        <v>22</v>
      </c>
      <c r="I390" s="41"/>
      <c r="J390" s="41"/>
      <c r="K390" s="41"/>
      <c r="L390" s="41"/>
      <c r="M390" s="41"/>
    </row>
    <row r="391" spans="1:14" s="24" customFormat="1" ht="16.5" customHeight="1" outlineLevel="1" x14ac:dyDescent="0.25">
      <c r="A391" s="76" t="s">
        <v>620</v>
      </c>
      <c r="B391" s="77"/>
      <c r="C391" s="98" t="s">
        <v>26</v>
      </c>
      <c r="D391" s="99"/>
      <c r="E391" s="99"/>
      <c r="F391" s="99"/>
      <c r="G391" s="100"/>
      <c r="H391" s="25" t="s">
        <v>22</v>
      </c>
      <c r="I391" s="41"/>
      <c r="J391" s="41"/>
      <c r="K391" s="41"/>
      <c r="L391" s="41"/>
      <c r="M391" s="41"/>
    </row>
    <row r="392" spans="1:14" s="24" customFormat="1" ht="16.5" customHeight="1" outlineLevel="1" x14ac:dyDescent="0.25">
      <c r="A392" s="76" t="s">
        <v>621</v>
      </c>
      <c r="B392" s="77"/>
      <c r="C392" s="98" t="s">
        <v>28</v>
      </c>
      <c r="D392" s="99"/>
      <c r="E392" s="99"/>
      <c r="F392" s="99"/>
      <c r="G392" s="100"/>
      <c r="H392" s="25" t="s">
        <v>22</v>
      </c>
      <c r="I392" s="41"/>
      <c r="J392" s="41"/>
      <c r="K392" s="41"/>
      <c r="L392" s="41"/>
      <c r="M392" s="41"/>
    </row>
    <row r="393" spans="1:14" s="24" customFormat="1" ht="16.5" customHeight="1" outlineLevel="1" x14ac:dyDescent="0.25">
      <c r="A393" s="76" t="s">
        <v>622</v>
      </c>
      <c r="B393" s="77"/>
      <c r="C393" s="98" t="s">
        <v>30</v>
      </c>
      <c r="D393" s="99"/>
      <c r="E393" s="99"/>
      <c r="F393" s="99"/>
      <c r="G393" s="100"/>
      <c r="H393" s="25" t="s">
        <v>22</v>
      </c>
      <c r="I393" s="41"/>
      <c r="J393" s="41"/>
      <c r="K393" s="41"/>
      <c r="L393" s="41"/>
      <c r="M393" s="41"/>
    </row>
    <row r="394" spans="1:14" s="24" customFormat="1" x14ac:dyDescent="0.25">
      <c r="A394" s="76" t="s">
        <v>29</v>
      </c>
      <c r="B394" s="77"/>
      <c r="C394" s="92" t="s">
        <v>623</v>
      </c>
      <c r="D394" s="93"/>
      <c r="E394" s="93"/>
      <c r="F394" s="93"/>
      <c r="G394" s="94"/>
      <c r="H394" s="25" t="s">
        <v>22</v>
      </c>
      <c r="I394" s="41"/>
      <c r="J394" s="41"/>
      <c r="K394" s="41"/>
      <c r="L394" s="41"/>
      <c r="M394" s="41"/>
    </row>
    <row r="395" spans="1:14" s="24" customFormat="1" x14ac:dyDescent="0.25">
      <c r="A395" s="76" t="s">
        <v>31</v>
      </c>
      <c r="B395" s="77"/>
      <c r="C395" s="78" t="s">
        <v>624</v>
      </c>
      <c r="D395" s="79"/>
      <c r="E395" s="79"/>
      <c r="F395" s="79"/>
      <c r="G395" s="80"/>
      <c r="H395" s="25" t="s">
        <v>22</v>
      </c>
      <c r="I395" s="50">
        <f>I396+I409+I410</f>
        <v>35.777000000000001</v>
      </c>
      <c r="J395" s="50">
        <f>J396+J409+J410</f>
        <v>33.209932209999998</v>
      </c>
      <c r="K395" s="36">
        <f t="shared" ref="K395" si="6">J395-I395</f>
        <v>-2.567067790000003</v>
      </c>
      <c r="L395" s="54">
        <f t="shared" ref="L395" si="7">K395/I395</f>
        <v>-7.1751901780473568E-2</v>
      </c>
      <c r="M395" s="50"/>
    </row>
    <row r="396" spans="1:14" s="24" customFormat="1" x14ac:dyDescent="0.25">
      <c r="A396" s="76" t="s">
        <v>625</v>
      </c>
      <c r="B396" s="77"/>
      <c r="C396" s="92" t="s">
        <v>626</v>
      </c>
      <c r="D396" s="93"/>
      <c r="E396" s="93"/>
      <c r="F396" s="93"/>
      <c r="G396" s="94"/>
      <c r="H396" s="25" t="s">
        <v>22</v>
      </c>
      <c r="I396" s="50">
        <f>I397+I401+I402+I403+I404+I405+I406</f>
        <v>34.997999999999998</v>
      </c>
      <c r="J396" s="50">
        <f>J397+J401+J402+J403+J404+J405+J406</f>
        <v>32.427309139999998</v>
      </c>
      <c r="K396" s="36">
        <f t="shared" ref="K396" si="8">J396-I396</f>
        <v>-2.5706908599999991</v>
      </c>
      <c r="L396" s="54">
        <f t="shared" ref="L396" si="9">K396/I396</f>
        <v>-7.3452507571861225E-2</v>
      </c>
      <c r="M396" s="50"/>
    </row>
    <row r="397" spans="1:14" s="24" customFormat="1" outlineLevel="1" x14ac:dyDescent="0.25">
      <c r="A397" s="76" t="s">
        <v>627</v>
      </c>
      <c r="B397" s="77"/>
      <c r="C397" s="98" t="s">
        <v>628</v>
      </c>
      <c r="D397" s="99"/>
      <c r="E397" s="99"/>
      <c r="F397" s="99"/>
      <c r="G397" s="100"/>
      <c r="H397" s="25" t="s">
        <v>22</v>
      </c>
      <c r="I397" s="51"/>
      <c r="J397" s="51"/>
      <c r="K397" s="51"/>
      <c r="L397" s="51"/>
      <c r="M397" s="51"/>
    </row>
    <row r="398" spans="1:14" s="24" customFormat="1" ht="16.5" customHeight="1" outlineLevel="1" x14ac:dyDescent="0.25">
      <c r="A398" s="76" t="s">
        <v>629</v>
      </c>
      <c r="B398" s="77"/>
      <c r="C398" s="98" t="s">
        <v>26</v>
      </c>
      <c r="D398" s="99"/>
      <c r="E398" s="99"/>
      <c r="F398" s="99"/>
      <c r="G398" s="100"/>
      <c r="H398" s="25" t="s">
        <v>22</v>
      </c>
      <c r="I398" s="51"/>
      <c r="J398" s="51"/>
      <c r="K398" s="51"/>
      <c r="L398" s="51"/>
      <c r="M398" s="51"/>
    </row>
    <row r="399" spans="1:14" s="24" customFormat="1" ht="16.5" customHeight="1" outlineLevel="1" x14ac:dyDescent="0.25">
      <c r="A399" s="76" t="s">
        <v>630</v>
      </c>
      <c r="B399" s="77"/>
      <c r="C399" s="98" t="s">
        <v>28</v>
      </c>
      <c r="D399" s="99"/>
      <c r="E399" s="99"/>
      <c r="F399" s="99"/>
      <c r="G399" s="100"/>
      <c r="H399" s="25" t="s">
        <v>22</v>
      </c>
      <c r="I399" s="51"/>
      <c r="J399" s="51"/>
      <c r="K399" s="51"/>
      <c r="L399" s="51"/>
      <c r="M399" s="51"/>
      <c r="N399" s="49"/>
    </row>
    <row r="400" spans="1:14" s="24" customFormat="1" ht="16.5" customHeight="1" outlineLevel="1" x14ac:dyDescent="0.25">
      <c r="A400" s="76" t="s">
        <v>631</v>
      </c>
      <c r="B400" s="77"/>
      <c r="C400" s="98" t="s">
        <v>30</v>
      </c>
      <c r="D400" s="99"/>
      <c r="E400" s="99"/>
      <c r="F400" s="99"/>
      <c r="G400" s="100"/>
      <c r="H400" s="25" t="s">
        <v>22</v>
      </c>
      <c r="I400" s="51"/>
      <c r="J400" s="51"/>
      <c r="K400" s="51"/>
      <c r="L400" s="51"/>
      <c r="M400" s="51"/>
      <c r="N400" s="49"/>
    </row>
    <row r="401" spans="1:13" s="24" customFormat="1" outlineLevel="1" x14ac:dyDescent="0.25">
      <c r="A401" s="76" t="s">
        <v>632</v>
      </c>
      <c r="B401" s="77"/>
      <c r="C401" s="98" t="s">
        <v>408</v>
      </c>
      <c r="D401" s="99"/>
      <c r="E401" s="99"/>
      <c r="F401" s="99"/>
      <c r="G401" s="100"/>
      <c r="H401" s="25" t="s">
        <v>22</v>
      </c>
      <c r="I401" s="51"/>
      <c r="J401" s="51"/>
      <c r="K401" s="51"/>
      <c r="L401" s="51"/>
      <c r="M401" s="51"/>
    </row>
    <row r="402" spans="1:13" s="24" customFormat="1" outlineLevel="1" x14ac:dyDescent="0.25">
      <c r="A402" s="76" t="s">
        <v>633</v>
      </c>
      <c r="B402" s="77"/>
      <c r="C402" s="98" t="s">
        <v>411</v>
      </c>
      <c r="D402" s="99"/>
      <c r="E402" s="99"/>
      <c r="F402" s="99"/>
      <c r="G402" s="100"/>
      <c r="H402" s="25" t="s">
        <v>22</v>
      </c>
      <c r="I402" s="51"/>
      <c r="J402" s="51"/>
      <c r="K402" s="51"/>
      <c r="L402" s="51"/>
      <c r="M402" s="51"/>
    </row>
    <row r="403" spans="1:13" s="24" customFormat="1" outlineLevel="1" x14ac:dyDescent="0.25">
      <c r="A403" s="76" t="s">
        <v>634</v>
      </c>
      <c r="B403" s="77"/>
      <c r="C403" s="98" t="s">
        <v>414</v>
      </c>
      <c r="D403" s="99"/>
      <c r="E403" s="99"/>
      <c r="F403" s="99"/>
      <c r="G403" s="100"/>
      <c r="H403" s="25" t="s">
        <v>22</v>
      </c>
      <c r="I403" s="51"/>
      <c r="J403" s="51"/>
      <c r="K403" s="51"/>
      <c r="L403" s="51"/>
      <c r="M403" s="51"/>
    </row>
    <row r="404" spans="1:13" s="24" customFormat="1" x14ac:dyDescent="0.25">
      <c r="A404" s="76" t="s">
        <v>635</v>
      </c>
      <c r="B404" s="77"/>
      <c r="C404" s="98" t="s">
        <v>420</v>
      </c>
      <c r="D404" s="99"/>
      <c r="E404" s="99"/>
      <c r="F404" s="99"/>
      <c r="G404" s="100"/>
      <c r="H404" s="25" t="s">
        <v>22</v>
      </c>
      <c r="I404" s="50">
        <v>34.997999999999998</v>
      </c>
      <c r="J404" s="50">
        <v>32.427309139999998</v>
      </c>
      <c r="K404" s="36">
        <f t="shared" ref="K404" si="10">J404-I404</f>
        <v>-2.5706908599999991</v>
      </c>
      <c r="L404" s="54">
        <f t="shared" ref="L404" si="11">K404/I404</f>
        <v>-7.3452507571861225E-2</v>
      </c>
      <c r="M404" s="50"/>
    </row>
    <row r="405" spans="1:13" s="24" customFormat="1" outlineLevel="1" x14ac:dyDescent="0.25">
      <c r="A405" s="76" t="s">
        <v>636</v>
      </c>
      <c r="B405" s="77"/>
      <c r="C405" s="98" t="s">
        <v>422</v>
      </c>
      <c r="D405" s="99"/>
      <c r="E405" s="99"/>
      <c r="F405" s="99"/>
      <c r="G405" s="100"/>
      <c r="H405" s="25" t="s">
        <v>22</v>
      </c>
      <c r="I405" s="50"/>
      <c r="J405" s="50"/>
      <c r="K405" s="50"/>
      <c r="L405" s="50"/>
      <c r="M405" s="50"/>
    </row>
    <row r="406" spans="1:13" s="24" customFormat="1" ht="16.5" customHeight="1" outlineLevel="1" x14ac:dyDescent="0.25">
      <c r="A406" s="76" t="s">
        <v>637</v>
      </c>
      <c r="B406" s="77"/>
      <c r="C406" s="98" t="s">
        <v>638</v>
      </c>
      <c r="D406" s="99"/>
      <c r="E406" s="99"/>
      <c r="F406" s="99"/>
      <c r="G406" s="100"/>
      <c r="H406" s="25" t="s">
        <v>22</v>
      </c>
      <c r="I406" s="50"/>
      <c r="J406" s="50"/>
      <c r="K406" s="50"/>
      <c r="L406" s="50"/>
      <c r="M406" s="50"/>
    </row>
    <row r="407" spans="1:13" s="24" customFormat="1" outlineLevel="1" x14ac:dyDescent="0.25">
      <c r="A407" s="76" t="s">
        <v>639</v>
      </c>
      <c r="B407" s="77"/>
      <c r="C407" s="101" t="s">
        <v>46</v>
      </c>
      <c r="D407" s="102"/>
      <c r="E407" s="102"/>
      <c r="F407" s="102"/>
      <c r="G407" s="103"/>
      <c r="H407" s="25" t="s">
        <v>22</v>
      </c>
      <c r="I407" s="50"/>
      <c r="J407" s="50"/>
      <c r="K407" s="50"/>
      <c r="L407" s="50"/>
      <c r="M407" s="50"/>
    </row>
    <row r="408" spans="1:13" s="24" customFormat="1" outlineLevel="1" x14ac:dyDescent="0.25">
      <c r="A408" s="76" t="s">
        <v>640</v>
      </c>
      <c r="B408" s="77"/>
      <c r="C408" s="101" t="s">
        <v>48</v>
      </c>
      <c r="D408" s="102"/>
      <c r="E408" s="102"/>
      <c r="F408" s="102"/>
      <c r="G408" s="103"/>
      <c r="H408" s="25" t="s">
        <v>22</v>
      </c>
      <c r="I408" s="50"/>
      <c r="J408" s="50"/>
      <c r="K408" s="50"/>
      <c r="L408" s="50"/>
      <c r="M408" s="50"/>
    </row>
    <row r="409" spans="1:13" s="24" customFormat="1" x14ac:dyDescent="0.25">
      <c r="A409" s="76" t="s">
        <v>641</v>
      </c>
      <c r="B409" s="77"/>
      <c r="C409" s="92" t="s">
        <v>642</v>
      </c>
      <c r="D409" s="93"/>
      <c r="E409" s="93"/>
      <c r="F409" s="93"/>
      <c r="G409" s="94"/>
      <c r="H409" s="25" t="s">
        <v>22</v>
      </c>
      <c r="I409" s="50">
        <v>0.77900000000000003</v>
      </c>
      <c r="J409" s="50">
        <v>0.78262306999999998</v>
      </c>
      <c r="K409" s="36">
        <f t="shared" ref="K409" si="12">J409-I409</f>
        <v>3.6230699999999505E-3</v>
      </c>
      <c r="L409" s="54">
        <f t="shared" ref="L409" si="13">K409/I409</f>
        <v>4.6509242618741342E-3</v>
      </c>
      <c r="M409" s="50"/>
    </row>
    <row r="410" spans="1:13" s="24" customFormat="1" x14ac:dyDescent="0.25">
      <c r="A410" s="76" t="s">
        <v>643</v>
      </c>
      <c r="B410" s="77"/>
      <c r="C410" s="92" t="s">
        <v>644</v>
      </c>
      <c r="D410" s="93"/>
      <c r="E410" s="93"/>
      <c r="F410" s="93"/>
      <c r="G410" s="94"/>
      <c r="H410" s="25" t="s">
        <v>22</v>
      </c>
      <c r="I410" s="52"/>
      <c r="J410" s="52"/>
      <c r="K410" s="52"/>
      <c r="L410" s="52"/>
      <c r="M410" s="52"/>
    </row>
    <row r="411" spans="1:13" s="24" customFormat="1" outlineLevel="1" x14ac:dyDescent="0.25">
      <c r="A411" s="76" t="s">
        <v>645</v>
      </c>
      <c r="B411" s="77"/>
      <c r="C411" s="98" t="s">
        <v>628</v>
      </c>
      <c r="D411" s="99"/>
      <c r="E411" s="99"/>
      <c r="F411" s="99"/>
      <c r="G411" s="100"/>
      <c r="H411" s="25" t="s">
        <v>22</v>
      </c>
      <c r="I411" s="52"/>
      <c r="J411" s="52"/>
      <c r="K411" s="52"/>
      <c r="L411" s="52"/>
      <c r="M411" s="52"/>
    </row>
    <row r="412" spans="1:13" s="24" customFormat="1" ht="16.5" customHeight="1" outlineLevel="1" x14ac:dyDescent="0.25">
      <c r="A412" s="76" t="s">
        <v>646</v>
      </c>
      <c r="B412" s="77"/>
      <c r="C412" s="98" t="s">
        <v>26</v>
      </c>
      <c r="D412" s="99"/>
      <c r="E412" s="99"/>
      <c r="F412" s="99"/>
      <c r="G412" s="100"/>
      <c r="H412" s="25" t="s">
        <v>22</v>
      </c>
      <c r="I412" s="52"/>
      <c r="J412" s="52"/>
      <c r="K412" s="52"/>
      <c r="L412" s="52"/>
      <c r="M412" s="52"/>
    </row>
    <row r="413" spans="1:13" s="24" customFormat="1" ht="16.5" customHeight="1" outlineLevel="1" x14ac:dyDescent="0.25">
      <c r="A413" s="76" t="s">
        <v>647</v>
      </c>
      <c r="B413" s="77"/>
      <c r="C413" s="98" t="s">
        <v>28</v>
      </c>
      <c r="D413" s="99"/>
      <c r="E413" s="99"/>
      <c r="F413" s="99"/>
      <c r="G413" s="100"/>
      <c r="H413" s="25" t="s">
        <v>22</v>
      </c>
      <c r="I413" s="52"/>
      <c r="J413" s="52"/>
      <c r="K413" s="52"/>
      <c r="L413" s="52"/>
      <c r="M413" s="52"/>
    </row>
    <row r="414" spans="1:13" s="24" customFormat="1" ht="16.5" customHeight="1" outlineLevel="1" x14ac:dyDescent="0.25">
      <c r="A414" s="76" t="s">
        <v>647</v>
      </c>
      <c r="B414" s="77"/>
      <c r="C414" s="98" t="s">
        <v>30</v>
      </c>
      <c r="D414" s="99"/>
      <c r="E414" s="99"/>
      <c r="F414" s="99"/>
      <c r="G414" s="100"/>
      <c r="H414" s="25" t="s">
        <v>22</v>
      </c>
      <c r="I414" s="52"/>
      <c r="J414" s="52"/>
      <c r="K414" s="52"/>
      <c r="L414" s="52"/>
      <c r="M414" s="52"/>
    </row>
    <row r="415" spans="1:13" s="24" customFormat="1" outlineLevel="1" x14ac:dyDescent="0.25">
      <c r="A415" s="76" t="s">
        <v>648</v>
      </c>
      <c r="B415" s="77"/>
      <c r="C415" s="98" t="s">
        <v>408</v>
      </c>
      <c r="D415" s="99"/>
      <c r="E415" s="99"/>
      <c r="F415" s="99"/>
      <c r="G415" s="100"/>
      <c r="H415" s="25" t="s">
        <v>22</v>
      </c>
      <c r="I415" s="52"/>
      <c r="J415" s="52"/>
      <c r="K415" s="52"/>
      <c r="L415" s="52"/>
      <c r="M415" s="52"/>
    </row>
    <row r="416" spans="1:13" s="24" customFormat="1" outlineLevel="1" x14ac:dyDescent="0.25">
      <c r="A416" s="76" t="s">
        <v>649</v>
      </c>
      <c r="B416" s="77"/>
      <c r="C416" s="98" t="s">
        <v>411</v>
      </c>
      <c r="D416" s="99"/>
      <c r="E416" s="99"/>
      <c r="F416" s="99"/>
      <c r="G416" s="100"/>
      <c r="H416" s="25" t="s">
        <v>22</v>
      </c>
      <c r="I416" s="52"/>
      <c r="J416" s="52"/>
      <c r="K416" s="52"/>
      <c r="L416" s="52"/>
      <c r="M416" s="52"/>
    </row>
    <row r="417" spans="1:13" s="24" customFormat="1" outlineLevel="1" x14ac:dyDescent="0.25">
      <c r="A417" s="76" t="s">
        <v>650</v>
      </c>
      <c r="B417" s="77"/>
      <c r="C417" s="98" t="s">
        <v>414</v>
      </c>
      <c r="D417" s="99"/>
      <c r="E417" s="99"/>
      <c r="F417" s="99"/>
      <c r="G417" s="100"/>
      <c r="H417" s="25" t="s">
        <v>22</v>
      </c>
      <c r="I417" s="52"/>
      <c r="J417" s="52"/>
      <c r="K417" s="52"/>
      <c r="L417" s="52"/>
      <c r="M417" s="52"/>
    </row>
    <row r="418" spans="1:13" s="24" customFormat="1" x14ac:dyDescent="0.25">
      <c r="A418" s="76" t="s">
        <v>651</v>
      </c>
      <c r="B418" s="77"/>
      <c r="C418" s="98" t="s">
        <v>420</v>
      </c>
      <c r="D418" s="99"/>
      <c r="E418" s="99"/>
      <c r="F418" s="99"/>
      <c r="G418" s="100"/>
      <c r="H418" s="25" t="s">
        <v>22</v>
      </c>
      <c r="I418" s="52"/>
      <c r="J418" s="52"/>
      <c r="K418" s="52"/>
      <c r="L418" s="52"/>
      <c r="M418" s="52"/>
    </row>
    <row r="419" spans="1:13" s="24" customFormat="1" outlineLevel="1" x14ac:dyDescent="0.25">
      <c r="A419" s="76" t="s">
        <v>652</v>
      </c>
      <c r="B419" s="77"/>
      <c r="C419" s="98" t="s">
        <v>422</v>
      </c>
      <c r="D419" s="99"/>
      <c r="E419" s="99"/>
      <c r="F419" s="99"/>
      <c r="G419" s="100"/>
      <c r="H419" s="25" t="s">
        <v>22</v>
      </c>
      <c r="I419" s="52"/>
      <c r="J419" s="52"/>
      <c r="K419" s="52"/>
      <c r="L419" s="52"/>
      <c r="M419" s="52"/>
    </row>
    <row r="420" spans="1:13" s="24" customFormat="1" ht="16.5" customHeight="1" outlineLevel="1" x14ac:dyDescent="0.25">
      <c r="A420" s="76" t="s">
        <v>653</v>
      </c>
      <c r="B420" s="77"/>
      <c r="C420" s="98" t="s">
        <v>638</v>
      </c>
      <c r="D420" s="99"/>
      <c r="E420" s="99"/>
      <c r="F420" s="99"/>
      <c r="G420" s="100"/>
      <c r="H420" s="25" t="s">
        <v>22</v>
      </c>
      <c r="I420" s="52"/>
      <c r="J420" s="52"/>
      <c r="K420" s="52"/>
      <c r="L420" s="52"/>
      <c r="M420" s="52"/>
    </row>
    <row r="421" spans="1:13" s="24" customFormat="1" outlineLevel="1" x14ac:dyDescent="0.25">
      <c r="A421" s="76" t="s">
        <v>654</v>
      </c>
      <c r="B421" s="77"/>
      <c r="C421" s="101" t="s">
        <v>46</v>
      </c>
      <c r="D421" s="102"/>
      <c r="E421" s="102"/>
      <c r="F421" s="102"/>
      <c r="G421" s="103"/>
      <c r="H421" s="25" t="s">
        <v>22</v>
      </c>
      <c r="I421" s="52"/>
      <c r="J421" s="52"/>
      <c r="K421" s="52"/>
      <c r="L421" s="52"/>
      <c r="M421" s="52"/>
    </row>
    <row r="422" spans="1:13" s="24" customFormat="1" outlineLevel="1" x14ac:dyDescent="0.25">
      <c r="A422" s="76" t="s">
        <v>655</v>
      </c>
      <c r="B422" s="77"/>
      <c r="C422" s="101" t="s">
        <v>48</v>
      </c>
      <c r="D422" s="102"/>
      <c r="E422" s="102"/>
      <c r="F422" s="102"/>
      <c r="G422" s="103"/>
      <c r="H422" s="25" t="s">
        <v>22</v>
      </c>
      <c r="I422" s="26"/>
      <c r="J422" s="26"/>
      <c r="K422" s="26"/>
      <c r="L422" s="26"/>
      <c r="M422" s="26"/>
    </row>
    <row r="423" spans="1:13" s="24" customFormat="1" x14ac:dyDescent="0.25">
      <c r="A423" s="76" t="s">
        <v>33</v>
      </c>
      <c r="B423" s="77"/>
      <c r="C423" s="78" t="s">
        <v>656</v>
      </c>
      <c r="D423" s="79"/>
      <c r="E423" s="79"/>
      <c r="F423" s="79"/>
      <c r="G423" s="80"/>
      <c r="H423" s="25" t="s">
        <v>22</v>
      </c>
      <c r="I423" s="26"/>
      <c r="J423" s="26"/>
      <c r="K423" s="26"/>
      <c r="L423" s="26"/>
      <c r="M423" s="26"/>
    </row>
    <row r="424" spans="1:13" s="24" customFormat="1" x14ac:dyDescent="0.25">
      <c r="A424" s="76" t="s">
        <v>35</v>
      </c>
      <c r="B424" s="77"/>
      <c r="C424" s="78" t="s">
        <v>657</v>
      </c>
      <c r="D424" s="79"/>
      <c r="E424" s="79"/>
      <c r="F424" s="79"/>
      <c r="G424" s="80"/>
      <c r="H424" s="25" t="s">
        <v>22</v>
      </c>
      <c r="I424" s="26"/>
      <c r="J424" s="26"/>
      <c r="K424" s="26"/>
      <c r="L424" s="26"/>
      <c r="M424" s="26"/>
    </row>
    <row r="425" spans="1:13" s="24" customFormat="1" x14ac:dyDescent="0.25">
      <c r="A425" s="76" t="s">
        <v>658</v>
      </c>
      <c r="B425" s="77"/>
      <c r="C425" s="92" t="s">
        <v>659</v>
      </c>
      <c r="D425" s="93"/>
      <c r="E425" s="93"/>
      <c r="F425" s="93"/>
      <c r="G425" s="94"/>
      <c r="H425" s="25" t="s">
        <v>22</v>
      </c>
      <c r="I425" s="26"/>
      <c r="J425" s="26"/>
      <c r="K425" s="26"/>
      <c r="L425" s="26"/>
      <c r="M425" s="26"/>
    </row>
    <row r="426" spans="1:13" s="24" customFormat="1" x14ac:dyDescent="0.25">
      <c r="A426" s="76" t="s">
        <v>660</v>
      </c>
      <c r="B426" s="77"/>
      <c r="C426" s="92" t="s">
        <v>661</v>
      </c>
      <c r="D426" s="93"/>
      <c r="E426" s="93"/>
      <c r="F426" s="93"/>
      <c r="G426" s="94"/>
      <c r="H426" s="25" t="s">
        <v>22</v>
      </c>
      <c r="I426" s="26"/>
      <c r="J426" s="26"/>
      <c r="K426" s="26"/>
      <c r="L426" s="26"/>
      <c r="M426" s="26"/>
    </row>
    <row r="427" spans="1:13" s="24" customFormat="1" ht="9" customHeight="1" x14ac:dyDescent="0.25">
      <c r="A427" s="76" t="s">
        <v>51</v>
      </c>
      <c r="B427" s="77"/>
      <c r="C427" s="95" t="s">
        <v>662</v>
      </c>
      <c r="D427" s="96"/>
      <c r="E427" s="96"/>
      <c r="F427" s="96"/>
      <c r="G427" s="97"/>
      <c r="H427" s="25" t="s">
        <v>22</v>
      </c>
      <c r="I427" s="26"/>
      <c r="J427" s="26"/>
      <c r="K427" s="26"/>
      <c r="L427" s="26"/>
      <c r="M427" s="26"/>
    </row>
    <row r="428" spans="1:13" s="24" customFormat="1" x14ac:dyDescent="0.25">
      <c r="A428" s="76" t="s">
        <v>53</v>
      </c>
      <c r="B428" s="77"/>
      <c r="C428" s="78" t="s">
        <v>663</v>
      </c>
      <c r="D428" s="79"/>
      <c r="E428" s="79"/>
      <c r="F428" s="79"/>
      <c r="G428" s="80"/>
      <c r="H428" s="25" t="s">
        <v>22</v>
      </c>
      <c r="I428" s="26"/>
      <c r="J428" s="26"/>
      <c r="K428" s="26"/>
      <c r="L428" s="26"/>
      <c r="M428" s="26"/>
    </row>
    <row r="429" spans="1:13" s="24" customFormat="1" outlineLevel="1" x14ac:dyDescent="0.25">
      <c r="A429" s="76" t="s">
        <v>57</v>
      </c>
      <c r="B429" s="77"/>
      <c r="C429" s="78" t="s">
        <v>664</v>
      </c>
      <c r="D429" s="79"/>
      <c r="E429" s="79"/>
      <c r="F429" s="79"/>
      <c r="G429" s="80"/>
      <c r="H429" s="25" t="s">
        <v>22</v>
      </c>
      <c r="I429" s="26"/>
      <c r="J429" s="26"/>
      <c r="K429" s="26"/>
      <c r="L429" s="26"/>
      <c r="M429" s="26"/>
    </row>
    <row r="430" spans="1:13" s="24" customFormat="1" outlineLevel="1" x14ac:dyDescent="0.25">
      <c r="A430" s="76" t="s">
        <v>58</v>
      </c>
      <c r="B430" s="77"/>
      <c r="C430" s="78" t="s">
        <v>665</v>
      </c>
      <c r="D430" s="79"/>
      <c r="E430" s="79"/>
      <c r="F430" s="79"/>
      <c r="G430" s="80"/>
      <c r="H430" s="25" t="s">
        <v>22</v>
      </c>
      <c r="I430" s="26"/>
      <c r="J430" s="26"/>
      <c r="K430" s="26"/>
      <c r="L430" s="26"/>
      <c r="M430" s="26"/>
    </row>
    <row r="431" spans="1:13" s="24" customFormat="1" x14ac:dyDescent="0.25">
      <c r="A431" s="76" t="s">
        <v>59</v>
      </c>
      <c r="B431" s="77"/>
      <c r="C431" s="78" t="s">
        <v>666</v>
      </c>
      <c r="D431" s="79"/>
      <c r="E431" s="79"/>
      <c r="F431" s="79"/>
      <c r="G431" s="80"/>
      <c r="H431" s="25" t="s">
        <v>22</v>
      </c>
      <c r="I431" s="26"/>
      <c r="J431" s="26"/>
      <c r="K431" s="26"/>
      <c r="L431" s="26"/>
      <c r="M431" s="26"/>
    </row>
    <row r="432" spans="1:13" s="24" customFormat="1" x14ac:dyDescent="0.25">
      <c r="A432" s="76" t="s">
        <v>60</v>
      </c>
      <c r="B432" s="77"/>
      <c r="C432" s="78" t="s">
        <v>667</v>
      </c>
      <c r="D432" s="79"/>
      <c r="E432" s="79"/>
      <c r="F432" s="79"/>
      <c r="G432" s="80"/>
      <c r="H432" s="25" t="s">
        <v>22</v>
      </c>
      <c r="I432" s="26"/>
      <c r="J432" s="26"/>
      <c r="K432" s="26"/>
      <c r="L432" s="26"/>
      <c r="M432" s="26"/>
    </row>
    <row r="433" spans="1:13" s="24" customFormat="1" outlineLevel="1" x14ac:dyDescent="0.25">
      <c r="A433" s="76" t="s">
        <v>100</v>
      </c>
      <c r="B433" s="77"/>
      <c r="C433" s="92" t="s">
        <v>308</v>
      </c>
      <c r="D433" s="93"/>
      <c r="E433" s="93"/>
      <c r="F433" s="93"/>
      <c r="G433" s="94"/>
      <c r="H433" s="25" t="s">
        <v>22</v>
      </c>
      <c r="I433" s="26"/>
      <c r="J433" s="26"/>
      <c r="K433" s="26"/>
      <c r="L433" s="26"/>
      <c r="M433" s="26"/>
    </row>
    <row r="434" spans="1:13" s="24" customFormat="1" ht="16.5" customHeight="1" outlineLevel="1" x14ac:dyDescent="0.25">
      <c r="A434" s="76" t="s">
        <v>668</v>
      </c>
      <c r="B434" s="77"/>
      <c r="C434" s="98" t="s">
        <v>669</v>
      </c>
      <c r="D434" s="99"/>
      <c r="E434" s="99"/>
      <c r="F434" s="99"/>
      <c r="G434" s="100"/>
      <c r="H434" s="25" t="s">
        <v>22</v>
      </c>
      <c r="I434" s="26"/>
      <c r="J434" s="26"/>
      <c r="K434" s="26"/>
      <c r="L434" s="26"/>
      <c r="M434" s="26"/>
    </row>
    <row r="435" spans="1:13" s="24" customFormat="1" outlineLevel="1" x14ac:dyDescent="0.25">
      <c r="A435" s="76" t="s">
        <v>102</v>
      </c>
      <c r="B435" s="77"/>
      <c r="C435" s="92" t="s">
        <v>310</v>
      </c>
      <c r="D435" s="93"/>
      <c r="E435" s="93"/>
      <c r="F435" s="93"/>
      <c r="G435" s="94"/>
      <c r="H435" s="25" t="s">
        <v>22</v>
      </c>
      <c r="I435" s="26"/>
      <c r="J435" s="26"/>
      <c r="K435" s="26"/>
      <c r="L435" s="26"/>
      <c r="M435" s="26"/>
    </row>
    <row r="436" spans="1:13" s="24" customFormat="1" ht="16.5" customHeight="1" outlineLevel="1" x14ac:dyDescent="0.25">
      <c r="A436" s="76" t="s">
        <v>670</v>
      </c>
      <c r="B436" s="77"/>
      <c r="C436" s="98" t="s">
        <v>671</v>
      </c>
      <c r="D436" s="99"/>
      <c r="E436" s="99"/>
      <c r="F436" s="99"/>
      <c r="G436" s="100"/>
      <c r="H436" s="25" t="s">
        <v>22</v>
      </c>
      <c r="I436" s="26"/>
      <c r="J436" s="26"/>
      <c r="K436" s="26"/>
      <c r="L436" s="26"/>
      <c r="M436" s="26"/>
    </row>
    <row r="437" spans="1:13" s="24" customFormat="1" x14ac:dyDescent="0.25">
      <c r="A437" s="76" t="s">
        <v>61</v>
      </c>
      <c r="B437" s="77"/>
      <c r="C437" s="78" t="s">
        <v>672</v>
      </c>
      <c r="D437" s="79"/>
      <c r="E437" s="79"/>
      <c r="F437" s="79"/>
      <c r="G437" s="80"/>
      <c r="H437" s="25" t="s">
        <v>22</v>
      </c>
      <c r="I437" s="26"/>
      <c r="J437" s="26"/>
      <c r="K437" s="26"/>
      <c r="L437" s="26"/>
      <c r="M437" s="26"/>
    </row>
    <row r="438" spans="1:13" s="24" customFormat="1" ht="9" customHeight="1" thickBot="1" x14ac:dyDescent="0.3">
      <c r="A438" s="104" t="s">
        <v>62</v>
      </c>
      <c r="B438" s="105"/>
      <c r="C438" s="112" t="s">
        <v>673</v>
      </c>
      <c r="D438" s="113"/>
      <c r="E438" s="113"/>
      <c r="F438" s="113"/>
      <c r="G438" s="114"/>
      <c r="H438" s="29" t="s">
        <v>22</v>
      </c>
      <c r="I438" s="30"/>
      <c r="J438" s="30"/>
      <c r="K438" s="30"/>
      <c r="L438" s="30"/>
      <c r="M438" s="30"/>
    </row>
    <row r="439" spans="1:13" s="24" customFormat="1" ht="9.75" customHeight="1" outlineLevel="1" x14ac:dyDescent="0.25">
      <c r="A439" s="121" t="s">
        <v>120</v>
      </c>
      <c r="B439" s="122"/>
      <c r="C439" s="123" t="s">
        <v>113</v>
      </c>
      <c r="D439" s="124"/>
      <c r="E439" s="124"/>
      <c r="F439" s="124"/>
      <c r="G439" s="125"/>
      <c r="H439" s="32" t="s">
        <v>227</v>
      </c>
      <c r="I439" s="33"/>
      <c r="J439" s="33"/>
      <c r="K439" s="33"/>
      <c r="L439" s="33"/>
      <c r="M439" s="33"/>
    </row>
    <row r="440" spans="1:13" s="24" customFormat="1" ht="24.75" customHeight="1" outlineLevel="1" x14ac:dyDescent="0.25">
      <c r="A440" s="76" t="s">
        <v>122</v>
      </c>
      <c r="B440" s="77"/>
      <c r="C440" s="78" t="s">
        <v>674</v>
      </c>
      <c r="D440" s="79"/>
      <c r="E440" s="79"/>
      <c r="F440" s="79"/>
      <c r="G440" s="80"/>
      <c r="H440" s="25" t="s">
        <v>22</v>
      </c>
      <c r="I440" s="26"/>
      <c r="J440" s="26"/>
      <c r="K440" s="26"/>
      <c r="L440" s="26"/>
      <c r="M440" s="26"/>
    </row>
    <row r="441" spans="1:13" s="24" customFormat="1" outlineLevel="1" x14ac:dyDescent="0.25">
      <c r="A441" s="76" t="s">
        <v>123</v>
      </c>
      <c r="B441" s="77"/>
      <c r="C441" s="92" t="s">
        <v>675</v>
      </c>
      <c r="D441" s="93"/>
      <c r="E441" s="93"/>
      <c r="F441" s="93"/>
      <c r="G441" s="94"/>
      <c r="H441" s="25" t="s">
        <v>22</v>
      </c>
      <c r="I441" s="26"/>
      <c r="J441" s="26"/>
      <c r="K441" s="26"/>
      <c r="L441" s="26"/>
      <c r="M441" s="26"/>
    </row>
    <row r="442" spans="1:13" s="24" customFormat="1" ht="16.5" customHeight="1" outlineLevel="1" x14ac:dyDescent="0.25">
      <c r="A442" s="76" t="s">
        <v>124</v>
      </c>
      <c r="B442" s="77"/>
      <c r="C442" s="92" t="s">
        <v>676</v>
      </c>
      <c r="D442" s="93"/>
      <c r="E442" s="93"/>
      <c r="F442" s="93"/>
      <c r="G442" s="94"/>
      <c r="H442" s="25" t="s">
        <v>22</v>
      </c>
      <c r="I442" s="26"/>
      <c r="J442" s="26"/>
      <c r="K442" s="26"/>
      <c r="L442" s="26"/>
      <c r="M442" s="26"/>
    </row>
    <row r="443" spans="1:13" s="24" customFormat="1" outlineLevel="1" x14ac:dyDescent="0.25">
      <c r="A443" s="76" t="s">
        <v>125</v>
      </c>
      <c r="B443" s="77"/>
      <c r="C443" s="92" t="s">
        <v>677</v>
      </c>
      <c r="D443" s="93"/>
      <c r="E443" s="93"/>
      <c r="F443" s="93"/>
      <c r="G443" s="94"/>
      <c r="H443" s="25" t="s">
        <v>22</v>
      </c>
      <c r="I443" s="26"/>
      <c r="J443" s="26"/>
      <c r="K443" s="26"/>
      <c r="L443" s="26"/>
      <c r="M443" s="26"/>
    </row>
    <row r="444" spans="1:13" s="24" customFormat="1" ht="17.25" customHeight="1" outlineLevel="1" x14ac:dyDescent="0.25">
      <c r="A444" s="76" t="s">
        <v>126</v>
      </c>
      <c r="B444" s="77"/>
      <c r="C444" s="78" t="s">
        <v>678</v>
      </c>
      <c r="D444" s="79"/>
      <c r="E444" s="79"/>
      <c r="F444" s="79"/>
      <c r="G444" s="80"/>
      <c r="H444" s="25" t="s">
        <v>227</v>
      </c>
      <c r="I444" s="26"/>
      <c r="J444" s="26"/>
      <c r="K444" s="26"/>
      <c r="L444" s="26"/>
      <c r="M444" s="26"/>
    </row>
    <row r="445" spans="1:13" s="24" customFormat="1" outlineLevel="1" x14ac:dyDescent="0.25">
      <c r="A445" s="76" t="s">
        <v>679</v>
      </c>
      <c r="B445" s="77"/>
      <c r="C445" s="92" t="s">
        <v>680</v>
      </c>
      <c r="D445" s="93"/>
      <c r="E445" s="93"/>
      <c r="F445" s="93"/>
      <c r="G445" s="94"/>
      <c r="H445" s="25" t="s">
        <v>22</v>
      </c>
      <c r="I445" s="26"/>
      <c r="J445" s="26"/>
      <c r="K445" s="26"/>
      <c r="L445" s="26"/>
      <c r="M445" s="26"/>
    </row>
    <row r="446" spans="1:13" s="24" customFormat="1" outlineLevel="1" x14ac:dyDescent="0.25">
      <c r="A446" s="76" t="s">
        <v>681</v>
      </c>
      <c r="B446" s="77"/>
      <c r="C446" s="92" t="s">
        <v>682</v>
      </c>
      <c r="D446" s="93"/>
      <c r="E446" s="93"/>
      <c r="F446" s="93"/>
      <c r="G446" s="94"/>
      <c r="H446" s="25" t="s">
        <v>22</v>
      </c>
      <c r="I446" s="26"/>
      <c r="J446" s="26"/>
      <c r="K446" s="26"/>
      <c r="L446" s="26"/>
      <c r="M446" s="26"/>
    </row>
    <row r="447" spans="1:13" s="24" customFormat="1" ht="9" customHeight="1" outlineLevel="1" thickBot="1" x14ac:dyDescent="0.3">
      <c r="A447" s="104" t="s">
        <v>683</v>
      </c>
      <c r="B447" s="105"/>
      <c r="C447" s="106" t="s">
        <v>684</v>
      </c>
      <c r="D447" s="107"/>
      <c r="E447" s="107"/>
      <c r="F447" s="107"/>
      <c r="G447" s="108"/>
      <c r="H447" s="42" t="s">
        <v>22</v>
      </c>
      <c r="I447" s="30"/>
      <c r="J447" s="30"/>
      <c r="K447" s="30"/>
      <c r="L447" s="30"/>
      <c r="M447" s="30"/>
    </row>
    <row r="448" spans="1:13" s="44" customFormat="1" ht="12" customHeight="1" x14ac:dyDescent="0.2">
      <c r="A448" s="43"/>
      <c r="B448" s="43"/>
      <c r="C448" s="43"/>
    </row>
    <row r="449" spans="1:13" s="46" customFormat="1" x14ac:dyDescent="0.2">
      <c r="A449" s="45" t="s">
        <v>685</v>
      </c>
    </row>
    <row r="450" spans="1:13" s="46" customFormat="1" ht="9" customHeight="1" x14ac:dyDescent="0.2">
      <c r="A450" s="45" t="s">
        <v>686</v>
      </c>
    </row>
    <row r="451" spans="1:13" s="46" customFormat="1" ht="9" customHeight="1" x14ac:dyDescent="0.2">
      <c r="A451" s="45" t="s">
        <v>687</v>
      </c>
    </row>
    <row r="452" spans="1:13" s="46" customFormat="1" ht="9" customHeight="1" x14ac:dyDescent="0.2">
      <c r="A452" s="45" t="s">
        <v>688</v>
      </c>
    </row>
    <row r="453" spans="1:13" s="46" customFormat="1" ht="9" customHeight="1" x14ac:dyDescent="0.2">
      <c r="A453" s="45" t="s">
        <v>689</v>
      </c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</row>
    <row r="454" spans="1:13" s="46" customFormat="1" ht="9" customHeight="1" x14ac:dyDescent="0.2">
      <c r="A454" s="45" t="s">
        <v>690</v>
      </c>
    </row>
    <row r="455" spans="1:13" s="46" customFormat="1" x14ac:dyDescent="0.2">
      <c r="A455" s="45" t="s">
        <v>691</v>
      </c>
    </row>
    <row r="456" spans="1:13" s="46" customFormat="1" x14ac:dyDescent="0.2">
      <c r="A456" s="45" t="s">
        <v>692</v>
      </c>
    </row>
    <row r="457" spans="1:13" s="46" customFormat="1" x14ac:dyDescent="0.2">
      <c r="A457" s="45" t="s">
        <v>693</v>
      </c>
    </row>
  </sheetData>
  <mergeCells count="868">
    <mergeCell ref="A447:B447"/>
    <mergeCell ref="C447:G447"/>
    <mergeCell ref="A444:B444"/>
    <mergeCell ref="C444:G444"/>
    <mergeCell ref="A445:B445"/>
    <mergeCell ref="C445:G445"/>
    <mergeCell ref="A446:B446"/>
    <mergeCell ref="C446:G446"/>
    <mergeCell ref="A441:B441"/>
    <mergeCell ref="C441:G441"/>
    <mergeCell ref="A442:B442"/>
    <mergeCell ref="C442:G442"/>
    <mergeCell ref="A443:B443"/>
    <mergeCell ref="C443:G443"/>
    <mergeCell ref="A438:B438"/>
    <mergeCell ref="C438:G438"/>
    <mergeCell ref="A439:B439"/>
    <mergeCell ref="C439:G439"/>
    <mergeCell ref="A440:B440"/>
    <mergeCell ref="C440:G440"/>
    <mergeCell ref="A435:B435"/>
    <mergeCell ref="C435:G435"/>
    <mergeCell ref="A436:B436"/>
    <mergeCell ref="C436:G436"/>
    <mergeCell ref="A437:B437"/>
    <mergeCell ref="C437:G437"/>
    <mergeCell ref="A432:B432"/>
    <mergeCell ref="C432:G432"/>
    <mergeCell ref="A433:B433"/>
    <mergeCell ref="C433:G433"/>
    <mergeCell ref="A434:B434"/>
    <mergeCell ref="C434:G434"/>
    <mergeCell ref="A429:B429"/>
    <mergeCell ref="C429:G429"/>
    <mergeCell ref="A430:B430"/>
    <mergeCell ref="C430:G430"/>
    <mergeCell ref="A431:B431"/>
    <mergeCell ref="C431:G431"/>
    <mergeCell ref="A426:B426"/>
    <mergeCell ref="C426:G426"/>
    <mergeCell ref="A427:B427"/>
    <mergeCell ref="C427:G427"/>
    <mergeCell ref="A428:B428"/>
    <mergeCell ref="C428:G428"/>
    <mergeCell ref="A423:B423"/>
    <mergeCell ref="C423:G423"/>
    <mergeCell ref="A424:B424"/>
    <mergeCell ref="C424:G424"/>
    <mergeCell ref="A425:B425"/>
    <mergeCell ref="C425:G425"/>
    <mergeCell ref="A420:B420"/>
    <mergeCell ref="C420:G420"/>
    <mergeCell ref="A421:B421"/>
    <mergeCell ref="C421:G421"/>
    <mergeCell ref="A422:B422"/>
    <mergeCell ref="C422:G422"/>
    <mergeCell ref="A417:B417"/>
    <mergeCell ref="C417:G417"/>
    <mergeCell ref="A418:B418"/>
    <mergeCell ref="C418:G418"/>
    <mergeCell ref="A419:B419"/>
    <mergeCell ref="C419:G419"/>
    <mergeCell ref="A414:B414"/>
    <mergeCell ref="C414:G414"/>
    <mergeCell ref="A415:B415"/>
    <mergeCell ref="C415:G415"/>
    <mergeCell ref="A416:B416"/>
    <mergeCell ref="C416:G416"/>
    <mergeCell ref="A411:B411"/>
    <mergeCell ref="C411:G411"/>
    <mergeCell ref="A412:B412"/>
    <mergeCell ref="C412:G412"/>
    <mergeCell ref="A413:B413"/>
    <mergeCell ref="C413:G413"/>
    <mergeCell ref="A408:B408"/>
    <mergeCell ref="C408:G408"/>
    <mergeCell ref="A409:B409"/>
    <mergeCell ref="C409:G409"/>
    <mergeCell ref="A410:B410"/>
    <mergeCell ref="C410:G410"/>
    <mergeCell ref="A405:B405"/>
    <mergeCell ref="C405:G405"/>
    <mergeCell ref="A406:B406"/>
    <mergeCell ref="C406:G406"/>
    <mergeCell ref="A407:B407"/>
    <mergeCell ref="C407:G407"/>
    <mergeCell ref="A402:B402"/>
    <mergeCell ref="C402:G402"/>
    <mergeCell ref="A403:B403"/>
    <mergeCell ref="C403:G403"/>
    <mergeCell ref="A404:B404"/>
    <mergeCell ref="C404:G404"/>
    <mergeCell ref="A399:B399"/>
    <mergeCell ref="C399:G399"/>
    <mergeCell ref="A400:B400"/>
    <mergeCell ref="C400:G400"/>
    <mergeCell ref="A401:B401"/>
    <mergeCell ref="C401:G401"/>
    <mergeCell ref="A396:B396"/>
    <mergeCell ref="C396:G396"/>
    <mergeCell ref="A397:B397"/>
    <mergeCell ref="C397:G397"/>
    <mergeCell ref="A398:B398"/>
    <mergeCell ref="C398:G398"/>
    <mergeCell ref="A393:B393"/>
    <mergeCell ref="C393:G393"/>
    <mergeCell ref="A394:B394"/>
    <mergeCell ref="C394:G394"/>
    <mergeCell ref="A395:B395"/>
    <mergeCell ref="C395:G395"/>
    <mergeCell ref="A390:B390"/>
    <mergeCell ref="C390:G390"/>
    <mergeCell ref="A391:B391"/>
    <mergeCell ref="C391:G391"/>
    <mergeCell ref="A392:B392"/>
    <mergeCell ref="C392:G392"/>
    <mergeCell ref="A387:B387"/>
    <mergeCell ref="C387:G387"/>
    <mergeCell ref="A388:B388"/>
    <mergeCell ref="C388:G388"/>
    <mergeCell ref="A389:B389"/>
    <mergeCell ref="C389:G389"/>
    <mergeCell ref="A384:B384"/>
    <mergeCell ref="C384:G384"/>
    <mergeCell ref="A385:B385"/>
    <mergeCell ref="C385:G385"/>
    <mergeCell ref="A386:B386"/>
    <mergeCell ref="C386:G386"/>
    <mergeCell ref="A381:B381"/>
    <mergeCell ref="C381:G381"/>
    <mergeCell ref="A382:B382"/>
    <mergeCell ref="C382:G382"/>
    <mergeCell ref="A383:B383"/>
    <mergeCell ref="C383:G383"/>
    <mergeCell ref="A378:B378"/>
    <mergeCell ref="C378:G378"/>
    <mergeCell ref="A379:B379"/>
    <mergeCell ref="C379:G379"/>
    <mergeCell ref="A380:B380"/>
    <mergeCell ref="C380:G380"/>
    <mergeCell ref="A375:B375"/>
    <mergeCell ref="C375:G375"/>
    <mergeCell ref="A376:B376"/>
    <mergeCell ref="C376:G376"/>
    <mergeCell ref="A377:B377"/>
    <mergeCell ref="C377:G377"/>
    <mergeCell ref="A372:B372"/>
    <mergeCell ref="C372:G372"/>
    <mergeCell ref="A373:B373"/>
    <mergeCell ref="C373:G373"/>
    <mergeCell ref="A374:B374"/>
    <mergeCell ref="C374:G374"/>
    <mergeCell ref="A368:B368"/>
    <mergeCell ref="C368:G368"/>
    <mergeCell ref="A369:G369"/>
    <mergeCell ref="A370:B370"/>
    <mergeCell ref="C370:G370"/>
    <mergeCell ref="A371:B371"/>
    <mergeCell ref="C371:G371"/>
    <mergeCell ref="A365:M365"/>
    <mergeCell ref="A366:B367"/>
    <mergeCell ref="C366:G367"/>
    <mergeCell ref="H366:H367"/>
    <mergeCell ref="I366:J366"/>
    <mergeCell ref="A362:B362"/>
    <mergeCell ref="C362:G362"/>
    <mergeCell ref="A363:B363"/>
    <mergeCell ref="C363:G363"/>
    <mergeCell ref="A364:B364"/>
    <mergeCell ref="C364:G364"/>
    <mergeCell ref="K366:L366"/>
    <mergeCell ref="M366:M367"/>
    <mergeCell ref="A359:B359"/>
    <mergeCell ref="C359:G359"/>
    <mergeCell ref="A360:B360"/>
    <mergeCell ref="C360:G360"/>
    <mergeCell ref="A361:B361"/>
    <mergeCell ref="C361:G361"/>
    <mergeCell ref="A356:B356"/>
    <mergeCell ref="C356:G356"/>
    <mergeCell ref="A357:B357"/>
    <mergeCell ref="C357:G357"/>
    <mergeCell ref="A358:B358"/>
    <mergeCell ref="C358:G358"/>
    <mergeCell ref="A353:B353"/>
    <mergeCell ref="C353:G353"/>
    <mergeCell ref="A354:B354"/>
    <mergeCell ref="C354:G354"/>
    <mergeCell ref="A355:B355"/>
    <mergeCell ref="C355:G355"/>
    <mergeCell ref="A350:B350"/>
    <mergeCell ref="C350:G350"/>
    <mergeCell ref="A351:B351"/>
    <mergeCell ref="C351:G351"/>
    <mergeCell ref="A352:B352"/>
    <mergeCell ref="C352:G352"/>
    <mergeCell ref="A347:B347"/>
    <mergeCell ref="C347:G347"/>
    <mergeCell ref="A348:B348"/>
    <mergeCell ref="C348:G348"/>
    <mergeCell ref="A349:B349"/>
    <mergeCell ref="C349:G349"/>
    <mergeCell ref="A344:B344"/>
    <mergeCell ref="C344:G344"/>
    <mergeCell ref="A345:B345"/>
    <mergeCell ref="C345:G345"/>
    <mergeCell ref="A346:B346"/>
    <mergeCell ref="C346:G346"/>
    <mergeCell ref="A341:B341"/>
    <mergeCell ref="C341:G341"/>
    <mergeCell ref="A342:B342"/>
    <mergeCell ref="C342:G342"/>
    <mergeCell ref="A343:B343"/>
    <mergeCell ref="C343:G343"/>
    <mergeCell ref="A338:B338"/>
    <mergeCell ref="C338:G338"/>
    <mergeCell ref="A339:B339"/>
    <mergeCell ref="C339:G339"/>
    <mergeCell ref="A340:B340"/>
    <mergeCell ref="C340:G340"/>
    <mergeCell ref="A335:B335"/>
    <mergeCell ref="C335:G335"/>
    <mergeCell ref="A336:B336"/>
    <mergeCell ref="C336:G336"/>
    <mergeCell ref="A337:B337"/>
    <mergeCell ref="C337:G337"/>
    <mergeCell ref="A332:B332"/>
    <mergeCell ref="C332:G332"/>
    <mergeCell ref="A333:B333"/>
    <mergeCell ref="C333:G333"/>
    <mergeCell ref="A334:B334"/>
    <mergeCell ref="C334:G334"/>
    <mergeCell ref="A329:B329"/>
    <mergeCell ref="C329:G329"/>
    <mergeCell ref="A330:B330"/>
    <mergeCell ref="C330:G330"/>
    <mergeCell ref="A331:B331"/>
    <mergeCell ref="C331:G331"/>
    <mergeCell ref="A326:B326"/>
    <mergeCell ref="C326:G326"/>
    <mergeCell ref="A327:B327"/>
    <mergeCell ref="C327:G327"/>
    <mergeCell ref="A328:B328"/>
    <mergeCell ref="C328:G328"/>
    <mergeCell ref="A323:B323"/>
    <mergeCell ref="C323:G323"/>
    <mergeCell ref="A324:B324"/>
    <mergeCell ref="C324:G324"/>
    <mergeCell ref="A325:B325"/>
    <mergeCell ref="C325:G325"/>
    <mergeCell ref="A320:B320"/>
    <mergeCell ref="C320:G320"/>
    <mergeCell ref="A321:B321"/>
    <mergeCell ref="C321:G321"/>
    <mergeCell ref="A322:B322"/>
    <mergeCell ref="C322:G322"/>
    <mergeCell ref="A317:B317"/>
    <mergeCell ref="C317:G317"/>
    <mergeCell ref="A318:B318"/>
    <mergeCell ref="C318:G318"/>
    <mergeCell ref="A319:B319"/>
    <mergeCell ref="C319:G319"/>
    <mergeCell ref="A313:B313"/>
    <mergeCell ref="C313:G313"/>
    <mergeCell ref="A314:B314"/>
    <mergeCell ref="C314:G314"/>
    <mergeCell ref="A315:M315"/>
    <mergeCell ref="A316:B316"/>
    <mergeCell ref="C316:G316"/>
    <mergeCell ref="A310:B310"/>
    <mergeCell ref="C310:G310"/>
    <mergeCell ref="A311:B311"/>
    <mergeCell ref="C311:G311"/>
    <mergeCell ref="A312:B312"/>
    <mergeCell ref="C312:G312"/>
    <mergeCell ref="A307:B307"/>
    <mergeCell ref="C307:G307"/>
    <mergeCell ref="A308:B308"/>
    <mergeCell ref="C308:G308"/>
    <mergeCell ref="A309:B309"/>
    <mergeCell ref="C309:G309"/>
    <mergeCell ref="A304:B304"/>
    <mergeCell ref="C304:G304"/>
    <mergeCell ref="A305:B305"/>
    <mergeCell ref="C305:G305"/>
    <mergeCell ref="A306:B306"/>
    <mergeCell ref="C306:G306"/>
    <mergeCell ref="A301:B301"/>
    <mergeCell ref="C301:G301"/>
    <mergeCell ref="A302:B302"/>
    <mergeCell ref="C302:G302"/>
    <mergeCell ref="A303:B303"/>
    <mergeCell ref="C303:G303"/>
    <mergeCell ref="A298:B298"/>
    <mergeCell ref="C298:G298"/>
    <mergeCell ref="A299:B299"/>
    <mergeCell ref="C299:G299"/>
    <mergeCell ref="A300:B300"/>
    <mergeCell ref="C300:G300"/>
    <mergeCell ref="A295:B295"/>
    <mergeCell ref="C295:G295"/>
    <mergeCell ref="A296:B296"/>
    <mergeCell ref="C296:G296"/>
    <mergeCell ref="A297:B297"/>
    <mergeCell ref="C297:G297"/>
    <mergeCell ref="A292:B292"/>
    <mergeCell ref="C292:G292"/>
    <mergeCell ref="A293:B293"/>
    <mergeCell ref="C293:G293"/>
    <mergeCell ref="A294:B294"/>
    <mergeCell ref="C294:G294"/>
    <mergeCell ref="A289:B289"/>
    <mergeCell ref="C289:G289"/>
    <mergeCell ref="A290:B290"/>
    <mergeCell ref="C290:G290"/>
    <mergeCell ref="A291:B291"/>
    <mergeCell ref="C291:G291"/>
    <mergeCell ref="A286:B286"/>
    <mergeCell ref="C286:G286"/>
    <mergeCell ref="A287:B287"/>
    <mergeCell ref="C287:G287"/>
    <mergeCell ref="A288:B288"/>
    <mergeCell ref="C288:G288"/>
    <mergeCell ref="A283:B283"/>
    <mergeCell ref="C283:G283"/>
    <mergeCell ref="A284:B284"/>
    <mergeCell ref="C284:G284"/>
    <mergeCell ref="A285:B285"/>
    <mergeCell ref="C285:G285"/>
    <mergeCell ref="A280:B280"/>
    <mergeCell ref="C280:G280"/>
    <mergeCell ref="A281:B281"/>
    <mergeCell ref="C281:G281"/>
    <mergeCell ref="A282:B282"/>
    <mergeCell ref="C282:G282"/>
    <mergeCell ref="A277:B277"/>
    <mergeCell ref="C277:G277"/>
    <mergeCell ref="A278:B278"/>
    <mergeCell ref="C278:G278"/>
    <mergeCell ref="A279:B279"/>
    <mergeCell ref="C279:G279"/>
    <mergeCell ref="A274:B274"/>
    <mergeCell ref="C274:G274"/>
    <mergeCell ref="A275:B275"/>
    <mergeCell ref="C275:G275"/>
    <mergeCell ref="A276:B276"/>
    <mergeCell ref="C276:G276"/>
    <mergeCell ref="A271:B271"/>
    <mergeCell ref="C271:G271"/>
    <mergeCell ref="A272:B272"/>
    <mergeCell ref="C272:G272"/>
    <mergeCell ref="A273:B273"/>
    <mergeCell ref="C273:G273"/>
    <mergeCell ref="A268:B268"/>
    <mergeCell ref="C268:G268"/>
    <mergeCell ref="A269:B269"/>
    <mergeCell ref="C269:G269"/>
    <mergeCell ref="A270:B270"/>
    <mergeCell ref="C270:G270"/>
    <mergeCell ref="A265:B265"/>
    <mergeCell ref="C265:G265"/>
    <mergeCell ref="A266:B266"/>
    <mergeCell ref="C266:G266"/>
    <mergeCell ref="A267:B267"/>
    <mergeCell ref="C267:G267"/>
    <mergeCell ref="A262:B262"/>
    <mergeCell ref="C262:G262"/>
    <mergeCell ref="A263:B263"/>
    <mergeCell ref="C263:G263"/>
    <mergeCell ref="A264:B264"/>
    <mergeCell ref="C264:G264"/>
    <mergeCell ref="A259:B259"/>
    <mergeCell ref="C259:G259"/>
    <mergeCell ref="A260:B260"/>
    <mergeCell ref="C260:G260"/>
    <mergeCell ref="A261:B261"/>
    <mergeCell ref="C261:G261"/>
    <mergeCell ref="A256:B256"/>
    <mergeCell ref="C256:G256"/>
    <mergeCell ref="A257:B257"/>
    <mergeCell ref="C257:G257"/>
    <mergeCell ref="A258:B258"/>
    <mergeCell ref="C258:G258"/>
    <mergeCell ref="A253:B253"/>
    <mergeCell ref="C253:G253"/>
    <mergeCell ref="A254:B254"/>
    <mergeCell ref="C254:G254"/>
    <mergeCell ref="A255:B255"/>
    <mergeCell ref="C255:G255"/>
    <mergeCell ref="A250:B250"/>
    <mergeCell ref="C250:G250"/>
    <mergeCell ref="A251:B251"/>
    <mergeCell ref="C251:G251"/>
    <mergeCell ref="A252:B252"/>
    <mergeCell ref="C252:G252"/>
    <mergeCell ref="A247:B247"/>
    <mergeCell ref="C247:G247"/>
    <mergeCell ref="A248:B248"/>
    <mergeCell ref="C248:G248"/>
    <mergeCell ref="A249:B249"/>
    <mergeCell ref="C249:G249"/>
    <mergeCell ref="A244:B244"/>
    <mergeCell ref="C244:G244"/>
    <mergeCell ref="A245:B245"/>
    <mergeCell ref="C245:G245"/>
    <mergeCell ref="A246:B246"/>
    <mergeCell ref="C246:G246"/>
    <mergeCell ref="A241:B241"/>
    <mergeCell ref="C241:G241"/>
    <mergeCell ref="A242:B242"/>
    <mergeCell ref="C242:G242"/>
    <mergeCell ref="A243:B243"/>
    <mergeCell ref="C243:G243"/>
    <mergeCell ref="A238:B238"/>
    <mergeCell ref="C238:G238"/>
    <mergeCell ref="A239:B239"/>
    <mergeCell ref="C239:G239"/>
    <mergeCell ref="A240:B240"/>
    <mergeCell ref="C240:G240"/>
    <mergeCell ref="A235:B235"/>
    <mergeCell ref="C235:G235"/>
    <mergeCell ref="A236:B236"/>
    <mergeCell ref="C236:G236"/>
    <mergeCell ref="A237:B237"/>
    <mergeCell ref="C237:G237"/>
    <mergeCell ref="A232:B232"/>
    <mergeCell ref="C232:G232"/>
    <mergeCell ref="A233:B233"/>
    <mergeCell ref="C233:G233"/>
    <mergeCell ref="A234:B234"/>
    <mergeCell ref="C234:G234"/>
    <mergeCell ref="A229:B229"/>
    <mergeCell ref="C229:G229"/>
    <mergeCell ref="A230:B230"/>
    <mergeCell ref="C230:G230"/>
    <mergeCell ref="A231:B231"/>
    <mergeCell ref="C231:G231"/>
    <mergeCell ref="A226:B226"/>
    <mergeCell ref="C226:G226"/>
    <mergeCell ref="A227:B227"/>
    <mergeCell ref="C227:G227"/>
    <mergeCell ref="A228:B228"/>
    <mergeCell ref="C228:G228"/>
    <mergeCell ref="A223:B223"/>
    <mergeCell ref="C223:G223"/>
    <mergeCell ref="A224:B224"/>
    <mergeCell ref="C224:G224"/>
    <mergeCell ref="A225:B225"/>
    <mergeCell ref="C225:G225"/>
    <mergeCell ref="A220:B220"/>
    <mergeCell ref="C220:G220"/>
    <mergeCell ref="A221:B221"/>
    <mergeCell ref="C221:G221"/>
    <mergeCell ref="A222:B222"/>
    <mergeCell ref="C222:G222"/>
    <mergeCell ref="A217:B217"/>
    <mergeCell ref="C217:G217"/>
    <mergeCell ref="A218:B218"/>
    <mergeCell ref="C218:G218"/>
    <mergeCell ref="A219:B219"/>
    <mergeCell ref="C219:G219"/>
    <mergeCell ref="A214:B214"/>
    <mergeCell ref="C214:G214"/>
    <mergeCell ref="A215:B215"/>
    <mergeCell ref="C215:G215"/>
    <mergeCell ref="A216:B216"/>
    <mergeCell ref="C216:G216"/>
    <mergeCell ref="A211:B211"/>
    <mergeCell ref="C211:G211"/>
    <mergeCell ref="A212:B212"/>
    <mergeCell ref="C212:G212"/>
    <mergeCell ref="A213:B213"/>
    <mergeCell ref="C213:G213"/>
    <mergeCell ref="A208:B208"/>
    <mergeCell ref="C208:G208"/>
    <mergeCell ref="A209:B209"/>
    <mergeCell ref="C209:G209"/>
    <mergeCell ref="A210:B210"/>
    <mergeCell ref="C210:G210"/>
    <mergeCell ref="A205:B205"/>
    <mergeCell ref="C205:G205"/>
    <mergeCell ref="A206:B206"/>
    <mergeCell ref="C206:G206"/>
    <mergeCell ref="A207:B207"/>
    <mergeCell ref="C207:G207"/>
    <mergeCell ref="A202:B202"/>
    <mergeCell ref="C202:G202"/>
    <mergeCell ref="A203:B203"/>
    <mergeCell ref="C203:G203"/>
    <mergeCell ref="A204:B204"/>
    <mergeCell ref="C204:G204"/>
    <mergeCell ref="A199:B199"/>
    <mergeCell ref="C199:G199"/>
    <mergeCell ref="A200:B200"/>
    <mergeCell ref="C200:G200"/>
    <mergeCell ref="A201:B201"/>
    <mergeCell ref="C201:G201"/>
    <mergeCell ref="A196:B196"/>
    <mergeCell ref="C196:G196"/>
    <mergeCell ref="A197:B197"/>
    <mergeCell ref="C197:G197"/>
    <mergeCell ref="A198:B198"/>
    <mergeCell ref="C198:G198"/>
    <mergeCell ref="A193:B193"/>
    <mergeCell ref="C193:G193"/>
    <mergeCell ref="A194:B194"/>
    <mergeCell ref="C194:G194"/>
    <mergeCell ref="A195:B195"/>
    <mergeCell ref="C195:G195"/>
    <mergeCell ref="A190:B190"/>
    <mergeCell ref="C190:G190"/>
    <mergeCell ref="A191:B191"/>
    <mergeCell ref="C191:G191"/>
    <mergeCell ref="A192:B192"/>
    <mergeCell ref="C192:G192"/>
    <mergeCell ref="A187:B187"/>
    <mergeCell ref="C187:G187"/>
    <mergeCell ref="A188:B188"/>
    <mergeCell ref="C188:G188"/>
    <mergeCell ref="A189:B189"/>
    <mergeCell ref="C189:G189"/>
    <mergeCell ref="A184:B184"/>
    <mergeCell ref="C184:G184"/>
    <mergeCell ref="A185:B185"/>
    <mergeCell ref="C185:G185"/>
    <mergeCell ref="A186:B186"/>
    <mergeCell ref="C186:G186"/>
    <mergeCell ref="A181:B181"/>
    <mergeCell ref="C181:G181"/>
    <mergeCell ref="A182:B182"/>
    <mergeCell ref="C182:G182"/>
    <mergeCell ref="A183:B183"/>
    <mergeCell ref="C183:G183"/>
    <mergeCell ref="A178:B178"/>
    <mergeCell ref="C178:G178"/>
    <mergeCell ref="A179:B179"/>
    <mergeCell ref="C179:G179"/>
    <mergeCell ref="A180:B180"/>
    <mergeCell ref="C180:G180"/>
    <mergeCell ref="A175:B175"/>
    <mergeCell ref="C175:G175"/>
    <mergeCell ref="A176:B176"/>
    <mergeCell ref="C176:G176"/>
    <mergeCell ref="A177:B177"/>
    <mergeCell ref="C177:G177"/>
    <mergeCell ref="A172:B172"/>
    <mergeCell ref="C172:G172"/>
    <mergeCell ref="A173:B173"/>
    <mergeCell ref="C173:G173"/>
    <mergeCell ref="A174:B174"/>
    <mergeCell ref="C174:G174"/>
    <mergeCell ref="A169:B169"/>
    <mergeCell ref="C169:G169"/>
    <mergeCell ref="A170:B170"/>
    <mergeCell ref="C170:G170"/>
    <mergeCell ref="A171:B171"/>
    <mergeCell ref="C171:G171"/>
    <mergeCell ref="A166:B166"/>
    <mergeCell ref="C166:G166"/>
    <mergeCell ref="A167:B167"/>
    <mergeCell ref="C167:G167"/>
    <mergeCell ref="A168:B168"/>
    <mergeCell ref="C168:G168"/>
    <mergeCell ref="A162:B162"/>
    <mergeCell ref="C162:G162"/>
    <mergeCell ref="A163:M163"/>
    <mergeCell ref="A164:B164"/>
    <mergeCell ref="C164:G164"/>
    <mergeCell ref="A165:B165"/>
    <mergeCell ref="C165:G165"/>
    <mergeCell ref="A159:B159"/>
    <mergeCell ref="C159:G159"/>
    <mergeCell ref="A160:B160"/>
    <mergeCell ref="C160:G160"/>
    <mergeCell ref="A161:B161"/>
    <mergeCell ref="C161:G161"/>
    <mergeCell ref="A156:B156"/>
    <mergeCell ref="C156:G156"/>
    <mergeCell ref="A157:B157"/>
    <mergeCell ref="C157:G157"/>
    <mergeCell ref="A158:B158"/>
    <mergeCell ref="C158:G158"/>
    <mergeCell ref="A153:B153"/>
    <mergeCell ref="C153:G153"/>
    <mergeCell ref="A154:B154"/>
    <mergeCell ref="C154:G154"/>
    <mergeCell ref="A155:B155"/>
    <mergeCell ref="C155:G155"/>
    <mergeCell ref="A150:B150"/>
    <mergeCell ref="C150:G150"/>
    <mergeCell ref="A151:B151"/>
    <mergeCell ref="C151:G151"/>
    <mergeCell ref="A152:B152"/>
    <mergeCell ref="C152:G152"/>
    <mergeCell ref="A147:B147"/>
    <mergeCell ref="C147:G147"/>
    <mergeCell ref="A148:B148"/>
    <mergeCell ref="C148:G148"/>
    <mergeCell ref="A149:B149"/>
    <mergeCell ref="C149:G149"/>
    <mergeCell ref="A144:B144"/>
    <mergeCell ref="C144:G144"/>
    <mergeCell ref="A145:B145"/>
    <mergeCell ref="C145:G145"/>
    <mergeCell ref="A146:B146"/>
    <mergeCell ref="C146:G146"/>
    <mergeCell ref="A141:B141"/>
    <mergeCell ref="C141:G141"/>
    <mergeCell ref="A142:B142"/>
    <mergeCell ref="C142:G142"/>
    <mergeCell ref="A143:B143"/>
    <mergeCell ref="C143:G143"/>
    <mergeCell ref="A138:B138"/>
    <mergeCell ref="C138:G138"/>
    <mergeCell ref="A139:B139"/>
    <mergeCell ref="C139:G139"/>
    <mergeCell ref="A140:B140"/>
    <mergeCell ref="C140:G140"/>
    <mergeCell ref="A135:B135"/>
    <mergeCell ref="C135:G135"/>
    <mergeCell ref="A136:B136"/>
    <mergeCell ref="C136:G136"/>
    <mergeCell ref="A137:B137"/>
    <mergeCell ref="C137:G137"/>
    <mergeCell ref="A132:B132"/>
    <mergeCell ref="C132:G132"/>
    <mergeCell ref="A133:B133"/>
    <mergeCell ref="C133:G133"/>
    <mergeCell ref="A134:B134"/>
    <mergeCell ref="C134:G134"/>
    <mergeCell ref="A129:B129"/>
    <mergeCell ref="C129:G129"/>
    <mergeCell ref="A130:B130"/>
    <mergeCell ref="C130:G130"/>
    <mergeCell ref="A131:B131"/>
    <mergeCell ref="C131:G131"/>
    <mergeCell ref="A126:B126"/>
    <mergeCell ref="C126:G126"/>
    <mergeCell ref="A127:B127"/>
    <mergeCell ref="C127:G127"/>
    <mergeCell ref="A128:B128"/>
    <mergeCell ref="C128:G128"/>
    <mergeCell ref="A123:B123"/>
    <mergeCell ref="C123:G123"/>
    <mergeCell ref="A124:B124"/>
    <mergeCell ref="C124:G124"/>
    <mergeCell ref="A125:B125"/>
    <mergeCell ref="C125:G125"/>
    <mergeCell ref="A120:B120"/>
    <mergeCell ref="C120:G120"/>
    <mergeCell ref="A121:B121"/>
    <mergeCell ref="C121:G121"/>
    <mergeCell ref="A122:B122"/>
    <mergeCell ref="C122:G122"/>
    <mergeCell ref="A117:B117"/>
    <mergeCell ref="C117:G117"/>
    <mergeCell ref="A118:B118"/>
    <mergeCell ref="C118:G118"/>
    <mergeCell ref="A119:B119"/>
    <mergeCell ref="C119:G119"/>
    <mergeCell ref="A114:B114"/>
    <mergeCell ref="C114:G114"/>
    <mergeCell ref="A115:B115"/>
    <mergeCell ref="C115:G115"/>
    <mergeCell ref="A116:B116"/>
    <mergeCell ref="C116:G116"/>
    <mergeCell ref="A111:B111"/>
    <mergeCell ref="C111:G111"/>
    <mergeCell ref="A112:B112"/>
    <mergeCell ref="C112:G112"/>
    <mergeCell ref="A113:B113"/>
    <mergeCell ref="C113:G113"/>
    <mergeCell ref="A108:B108"/>
    <mergeCell ref="C108:G108"/>
    <mergeCell ref="A109:B109"/>
    <mergeCell ref="C109:G109"/>
    <mergeCell ref="A110:B110"/>
    <mergeCell ref="C110:G110"/>
    <mergeCell ref="A105:B105"/>
    <mergeCell ref="C105:G105"/>
    <mergeCell ref="A106:B106"/>
    <mergeCell ref="C106:G106"/>
    <mergeCell ref="A107:B107"/>
    <mergeCell ref="C107:G107"/>
    <mergeCell ref="A102:B102"/>
    <mergeCell ref="C102:G102"/>
    <mergeCell ref="A103:B103"/>
    <mergeCell ref="C103:G103"/>
    <mergeCell ref="A104:B104"/>
    <mergeCell ref="C104:G104"/>
    <mergeCell ref="A99:B99"/>
    <mergeCell ref="C99:G99"/>
    <mergeCell ref="A100:B100"/>
    <mergeCell ref="C100:G100"/>
    <mergeCell ref="A101:B101"/>
    <mergeCell ref="C101:G101"/>
    <mergeCell ref="A96:B96"/>
    <mergeCell ref="C96:G96"/>
    <mergeCell ref="A97:B97"/>
    <mergeCell ref="C97:G97"/>
    <mergeCell ref="A98:B98"/>
    <mergeCell ref="C98:G98"/>
    <mergeCell ref="A93:B93"/>
    <mergeCell ref="C93:G93"/>
    <mergeCell ref="A94:B94"/>
    <mergeCell ref="C94:G94"/>
    <mergeCell ref="A95:B95"/>
    <mergeCell ref="C95:G95"/>
    <mergeCell ref="A90:B90"/>
    <mergeCell ref="C90:G90"/>
    <mergeCell ref="A91:B91"/>
    <mergeCell ref="C91:G91"/>
    <mergeCell ref="A92:B92"/>
    <mergeCell ref="C92:G92"/>
    <mergeCell ref="A87:B87"/>
    <mergeCell ref="C87:G87"/>
    <mergeCell ref="A88:B88"/>
    <mergeCell ref="C88:G88"/>
    <mergeCell ref="A89:B89"/>
    <mergeCell ref="C89:G89"/>
    <mergeCell ref="A84:B84"/>
    <mergeCell ref="C84:G84"/>
    <mergeCell ref="A85:B85"/>
    <mergeCell ref="C85:G85"/>
    <mergeCell ref="A86:B86"/>
    <mergeCell ref="C86:G86"/>
    <mergeCell ref="A81:B81"/>
    <mergeCell ref="C81:G81"/>
    <mergeCell ref="A82:B82"/>
    <mergeCell ref="C82:G82"/>
    <mergeCell ref="A83:B83"/>
    <mergeCell ref="C83:G83"/>
    <mergeCell ref="A78:B78"/>
    <mergeCell ref="C78:G78"/>
    <mergeCell ref="A79:B79"/>
    <mergeCell ref="C79:G79"/>
    <mergeCell ref="A80:B80"/>
    <mergeCell ref="C80:G80"/>
    <mergeCell ref="A75:B75"/>
    <mergeCell ref="C75:G75"/>
    <mergeCell ref="A76:B76"/>
    <mergeCell ref="C76:G76"/>
    <mergeCell ref="A77:B77"/>
    <mergeCell ref="C77:G77"/>
    <mergeCell ref="A72:B72"/>
    <mergeCell ref="C72:G72"/>
    <mergeCell ref="A73:B73"/>
    <mergeCell ref="C73:G73"/>
    <mergeCell ref="A74:B74"/>
    <mergeCell ref="C74:G74"/>
    <mergeCell ref="A69:B69"/>
    <mergeCell ref="C69:G69"/>
    <mergeCell ref="A70:B70"/>
    <mergeCell ref="C70:G70"/>
    <mergeCell ref="A71:B71"/>
    <mergeCell ref="C71:G71"/>
    <mergeCell ref="A66:B66"/>
    <mergeCell ref="C66:G66"/>
    <mergeCell ref="A67:B67"/>
    <mergeCell ref="C67:G67"/>
    <mergeCell ref="A68:B68"/>
    <mergeCell ref="C68:G68"/>
    <mergeCell ref="A63:B63"/>
    <mergeCell ref="C63:G63"/>
    <mergeCell ref="A64:B64"/>
    <mergeCell ref="C64:G64"/>
    <mergeCell ref="A65:B65"/>
    <mergeCell ref="C65:G65"/>
    <mergeCell ref="A60:B60"/>
    <mergeCell ref="C60:G60"/>
    <mergeCell ref="A61:B61"/>
    <mergeCell ref="C61:G61"/>
    <mergeCell ref="A62:B62"/>
    <mergeCell ref="C62:G62"/>
    <mergeCell ref="A57:B57"/>
    <mergeCell ref="C57:G57"/>
    <mergeCell ref="A58:B58"/>
    <mergeCell ref="C58:G58"/>
    <mergeCell ref="A59:B59"/>
    <mergeCell ref="C59:G59"/>
    <mergeCell ref="A54:B54"/>
    <mergeCell ref="C54:G54"/>
    <mergeCell ref="A55:B55"/>
    <mergeCell ref="C55:G55"/>
    <mergeCell ref="A56:B56"/>
    <mergeCell ref="C56:G56"/>
    <mergeCell ref="A51:B51"/>
    <mergeCell ref="C51:G51"/>
    <mergeCell ref="A52:B52"/>
    <mergeCell ref="C52:G52"/>
    <mergeCell ref="A53:B53"/>
    <mergeCell ref="C53:G53"/>
    <mergeCell ref="A48:B48"/>
    <mergeCell ref="C48:G48"/>
    <mergeCell ref="A49:B49"/>
    <mergeCell ref="C49:G49"/>
    <mergeCell ref="A50:B50"/>
    <mergeCell ref="C50:G50"/>
    <mergeCell ref="A45:B45"/>
    <mergeCell ref="C45:G45"/>
    <mergeCell ref="A46:B46"/>
    <mergeCell ref="C46:G46"/>
    <mergeCell ref="A47:B47"/>
    <mergeCell ref="C47:G47"/>
    <mergeCell ref="A42:B42"/>
    <mergeCell ref="C42:G42"/>
    <mergeCell ref="A43:B43"/>
    <mergeCell ref="C43:G43"/>
    <mergeCell ref="A44:B44"/>
    <mergeCell ref="C44:G44"/>
    <mergeCell ref="A39:B39"/>
    <mergeCell ref="C39:G39"/>
    <mergeCell ref="A40:B40"/>
    <mergeCell ref="C40:G40"/>
    <mergeCell ref="A41:B41"/>
    <mergeCell ref="C41:G41"/>
    <mergeCell ref="A36:B36"/>
    <mergeCell ref="C36:G36"/>
    <mergeCell ref="A37:B37"/>
    <mergeCell ref="C37:G37"/>
    <mergeCell ref="A38:B38"/>
    <mergeCell ref="C38:G38"/>
    <mergeCell ref="A33:B33"/>
    <mergeCell ref="C33:G33"/>
    <mergeCell ref="A34:B34"/>
    <mergeCell ref="C34:G34"/>
    <mergeCell ref="A35:B35"/>
    <mergeCell ref="C35:G35"/>
    <mergeCell ref="A30:B30"/>
    <mergeCell ref="C30:G30"/>
    <mergeCell ref="A31:B31"/>
    <mergeCell ref="C31:G31"/>
    <mergeCell ref="A32:B32"/>
    <mergeCell ref="C32:G32"/>
    <mergeCell ref="A27:B27"/>
    <mergeCell ref="C27:G27"/>
    <mergeCell ref="A28:B28"/>
    <mergeCell ref="C28:G28"/>
    <mergeCell ref="A29:B29"/>
    <mergeCell ref="C29:G29"/>
    <mergeCell ref="A24:B24"/>
    <mergeCell ref="C24:G24"/>
    <mergeCell ref="A25:B25"/>
    <mergeCell ref="C25:G25"/>
    <mergeCell ref="A26:B26"/>
    <mergeCell ref="C26:G26"/>
    <mergeCell ref="A21:B21"/>
    <mergeCell ref="C21:G21"/>
    <mergeCell ref="A22:B22"/>
    <mergeCell ref="C22:G22"/>
    <mergeCell ref="A23:B23"/>
    <mergeCell ref="C23:G23"/>
    <mergeCell ref="A18:B18"/>
    <mergeCell ref="C18:G18"/>
    <mergeCell ref="A19:H19"/>
    <mergeCell ref="A20:B20"/>
    <mergeCell ref="C20:G20"/>
    <mergeCell ref="D8:F8"/>
    <mergeCell ref="E9:F9"/>
    <mergeCell ref="B13:F13"/>
    <mergeCell ref="B14:F14"/>
    <mergeCell ref="A15:M15"/>
    <mergeCell ref="A16:B17"/>
    <mergeCell ref="C16:G17"/>
    <mergeCell ref="H16:H17"/>
    <mergeCell ref="I16:J16"/>
    <mergeCell ref="K16:L16"/>
    <mergeCell ref="M16:M17"/>
  </mergeCells>
  <pageMargins left="0.39370078740157483" right="0.31496062992125984" top="0.39370078740157483" bottom="0.31496062992125984" header="0.19685039370078741" footer="0.19685039370078741"/>
  <pageSetup paperSize="8" scale="94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</dc:creator>
  <cp:lastModifiedBy>Бубликова Елена Егоровна</cp:lastModifiedBy>
  <dcterms:created xsi:type="dcterms:W3CDTF">2021-08-13T13:29:20Z</dcterms:created>
  <dcterms:modified xsi:type="dcterms:W3CDTF">2022-03-31T13:08:52Z</dcterms:modified>
</cp:coreProperties>
</file>